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01. Statement of financial performance\"/>
    </mc:Choice>
  </mc:AlternateContent>
  <xr:revisionPtr revIDLastSave="0" documentId="8_{BA99A929-DD6E-4CC0-9D93-96281257995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'DC37'!$A$1:$AA$60</definedName>
    <definedName name="_xlnm.Print_Area" localSheetId="11">'DC38'!$A$1:$AA$60</definedName>
    <definedName name="_xlnm.Print_Area" localSheetId="17">'DC39'!$A$1:$AA$60</definedName>
    <definedName name="_xlnm.Print_Area" localSheetId="21">'DC40'!$A$1:$AA$60</definedName>
    <definedName name="_xlnm.Print_Area" localSheetId="0">'NW371'!$A$1:$AA$60</definedName>
    <definedName name="_xlnm.Print_Area" localSheetId="1">'NW372'!$A$1:$AA$60</definedName>
    <definedName name="_xlnm.Print_Area" localSheetId="2">'NW373'!$A$1:$AA$60</definedName>
    <definedName name="_xlnm.Print_Area" localSheetId="3">'NW374'!$A$1:$AA$60</definedName>
    <definedName name="_xlnm.Print_Area" localSheetId="4">'NW375'!$A$1:$AA$60</definedName>
    <definedName name="_xlnm.Print_Area" localSheetId="6">'NW381'!$A$1:$AA$60</definedName>
    <definedName name="_xlnm.Print_Area" localSheetId="7">'NW382'!$A$1:$AA$60</definedName>
    <definedName name="_xlnm.Print_Area" localSheetId="8">'NW383'!$A$1:$AA$60</definedName>
    <definedName name="_xlnm.Print_Area" localSheetId="9">'NW384'!$A$1:$AA$60</definedName>
    <definedName name="_xlnm.Print_Area" localSheetId="10">'NW385'!$A$1:$AA$60</definedName>
    <definedName name="_xlnm.Print_Area" localSheetId="12">'NW392'!$A$1:$AA$60</definedName>
    <definedName name="_xlnm.Print_Area" localSheetId="13">'NW393'!$A$1:$AA$60</definedName>
    <definedName name="_xlnm.Print_Area" localSheetId="14">'NW394'!$A$1:$AA$60</definedName>
    <definedName name="_xlnm.Print_Area" localSheetId="15">'NW396'!$A$1:$AA$60</definedName>
    <definedName name="_xlnm.Print_Area" localSheetId="16">'NW397'!$A$1:$AA$60</definedName>
    <definedName name="_xlnm.Print_Area" localSheetId="18">'NW403'!$A$1:$AA$60</definedName>
    <definedName name="_xlnm.Print_Area" localSheetId="19">'NW404'!$A$1:$AA$60</definedName>
    <definedName name="_xlnm.Print_Area" localSheetId="20">'NW405'!$A$1:$AA$60</definedName>
    <definedName name="_xlnm.Print_Area" localSheetId="22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Q49" i="2" s="1"/>
  <c r="Q52" i="2" s="1"/>
  <c r="Q54" i="2" s="1"/>
  <c r="Q57" i="2" s="1"/>
  <c r="Q60" i="2" s="1"/>
  <c r="P48" i="2"/>
  <c r="P49" i="2" s="1"/>
  <c r="P52" i="2" s="1"/>
  <c r="P54" i="2" s="1"/>
  <c r="P57" i="2" s="1"/>
  <c r="P60" i="2" s="1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X49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P33" i="2"/>
  <c r="O33" i="2"/>
  <c r="N33" i="2"/>
  <c r="N49" i="2" s="1"/>
  <c r="N52" i="2" s="1"/>
  <c r="N54" i="2" s="1"/>
  <c r="N57" i="2" s="1"/>
  <c r="N60" i="2" s="1"/>
  <c r="M33" i="2"/>
  <c r="L33" i="2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C33" i="2"/>
  <c r="C49" i="2" s="1"/>
  <c r="C52" i="2" s="1"/>
  <c r="C54" i="2" s="1"/>
  <c r="C57" i="2" s="1"/>
  <c r="C60" i="2" s="1"/>
  <c r="X49" i="3"/>
  <c r="Z49" i="3" s="1"/>
  <c r="W49" i="3"/>
  <c r="W52" i="3" s="1"/>
  <c r="W54" i="3" s="1"/>
  <c r="W57" i="3" s="1"/>
  <c r="W60" i="3" s="1"/>
  <c r="T49" i="3"/>
  <c r="T52" i="3" s="1"/>
  <c r="T54" i="3" s="1"/>
  <c r="T57" i="3" s="1"/>
  <c r="T60" i="3" s="1"/>
  <c r="P49" i="3"/>
  <c r="P52" i="3" s="1"/>
  <c r="P54" i="3" s="1"/>
  <c r="P57" i="3" s="1"/>
  <c r="P60" i="3" s="1"/>
  <c r="H49" i="3"/>
  <c r="H52" i="3" s="1"/>
  <c r="H54" i="3" s="1"/>
  <c r="H57" i="3" s="1"/>
  <c r="H60" i="3" s="1"/>
  <c r="D49" i="3"/>
  <c r="D52" i="3" s="1"/>
  <c r="D54" i="3" s="1"/>
  <c r="D57" i="3" s="1"/>
  <c r="D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L49" i="3" s="1"/>
  <c r="L52" i="3" s="1"/>
  <c r="L54" i="3" s="1"/>
  <c r="L57" i="3" s="1"/>
  <c r="L60" i="3" s="1"/>
  <c r="K48" i="3"/>
  <c r="J48" i="3"/>
  <c r="I48" i="3"/>
  <c r="H48" i="3"/>
  <c r="G48" i="3"/>
  <c r="F48" i="3"/>
  <c r="E48" i="3"/>
  <c r="D48" i="3"/>
  <c r="C48" i="3"/>
  <c r="AA33" i="3"/>
  <c r="Y33" i="3"/>
  <c r="Y49" i="3" s="1"/>
  <c r="Y52" i="3" s="1"/>
  <c r="Y54" i="3" s="1"/>
  <c r="Y57" i="3" s="1"/>
  <c r="Y60" i="3" s="1"/>
  <c r="X33" i="3"/>
  <c r="Z33" i="3" s="1"/>
  <c r="W33" i="3"/>
  <c r="V33" i="3"/>
  <c r="V49" i="3" s="1"/>
  <c r="V52" i="3" s="1"/>
  <c r="V54" i="3" s="1"/>
  <c r="V57" i="3" s="1"/>
  <c r="V60" i="3" s="1"/>
  <c r="U33" i="3"/>
  <c r="T33" i="3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K33" i="3"/>
  <c r="J33" i="3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D33" i="3"/>
  <c r="C33" i="3"/>
  <c r="C49" i="3" s="1"/>
  <c r="C52" i="3" s="1"/>
  <c r="C54" i="3" s="1"/>
  <c r="C57" i="3" s="1"/>
  <c r="C60" i="3" s="1"/>
  <c r="AA49" i="4"/>
  <c r="AA52" i="4" s="1"/>
  <c r="AA54" i="4" s="1"/>
  <c r="AA57" i="4" s="1"/>
  <c r="AA60" i="4" s="1"/>
  <c r="W49" i="4"/>
  <c r="W52" i="4" s="1"/>
  <c r="W54" i="4" s="1"/>
  <c r="W57" i="4" s="1"/>
  <c r="W60" i="4" s="1"/>
  <c r="V49" i="4"/>
  <c r="V52" i="4" s="1"/>
  <c r="V54" i="4" s="1"/>
  <c r="V57" i="4" s="1"/>
  <c r="V60" i="4" s="1"/>
  <c r="S49" i="4"/>
  <c r="S52" i="4" s="1"/>
  <c r="S54" i="4" s="1"/>
  <c r="S57" i="4" s="1"/>
  <c r="S60" i="4" s="1"/>
  <c r="O49" i="4"/>
  <c r="O52" i="4" s="1"/>
  <c r="O54" i="4" s="1"/>
  <c r="O57" i="4" s="1"/>
  <c r="O60" i="4" s="1"/>
  <c r="N49" i="4"/>
  <c r="N52" i="4" s="1"/>
  <c r="N54" i="4" s="1"/>
  <c r="N57" i="4" s="1"/>
  <c r="N60" i="4" s="1"/>
  <c r="G49" i="4"/>
  <c r="G52" i="4" s="1"/>
  <c r="G54" i="4" s="1"/>
  <c r="G57" i="4" s="1"/>
  <c r="G60" i="4" s="1"/>
  <c r="F49" i="4"/>
  <c r="F52" i="4" s="1"/>
  <c r="F54" i="4" s="1"/>
  <c r="F57" i="4" s="1"/>
  <c r="F60" i="4" s="1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Y33" i="4"/>
  <c r="X33" i="4"/>
  <c r="X49" i="4" s="1"/>
  <c r="W33" i="4"/>
  <c r="V33" i="4"/>
  <c r="U33" i="4"/>
  <c r="T33" i="4"/>
  <c r="T49" i="4" s="1"/>
  <c r="T52" i="4" s="1"/>
  <c r="T54" i="4" s="1"/>
  <c r="T57" i="4" s="1"/>
  <c r="T60" i="4" s="1"/>
  <c r="S33" i="4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O33" i="4"/>
  <c r="N33" i="4"/>
  <c r="M33" i="4"/>
  <c r="M49" i="4" s="1"/>
  <c r="M52" i="4" s="1"/>
  <c r="M54" i="4" s="1"/>
  <c r="M57" i="4" s="1"/>
  <c r="M60" i="4" s="1"/>
  <c r="L33" i="4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E33" i="4"/>
  <c r="E49" i="4" s="1"/>
  <c r="E52" i="4" s="1"/>
  <c r="E54" i="4" s="1"/>
  <c r="E57" i="4" s="1"/>
  <c r="E60" i="4" s="1"/>
  <c r="D33" i="4"/>
  <c r="C33" i="4"/>
  <c r="C49" i="4" s="1"/>
  <c r="C52" i="4" s="1"/>
  <c r="C54" i="4" s="1"/>
  <c r="C57" i="4" s="1"/>
  <c r="C60" i="4" s="1"/>
  <c r="R49" i="5"/>
  <c r="R52" i="5" s="1"/>
  <c r="R54" i="5" s="1"/>
  <c r="R57" i="5" s="1"/>
  <c r="R60" i="5" s="1"/>
  <c r="N49" i="5"/>
  <c r="N52" i="5" s="1"/>
  <c r="N54" i="5" s="1"/>
  <c r="N57" i="5" s="1"/>
  <c r="N60" i="5" s="1"/>
  <c r="M49" i="5"/>
  <c r="M52" i="5" s="1"/>
  <c r="M54" i="5" s="1"/>
  <c r="M57" i="5" s="1"/>
  <c r="M60" i="5" s="1"/>
  <c r="AA48" i="5"/>
  <c r="Y48" i="5"/>
  <c r="X48" i="5"/>
  <c r="Z48" i="5" s="1"/>
  <c r="W48" i="5"/>
  <c r="V48" i="5"/>
  <c r="V49" i="5" s="1"/>
  <c r="V52" i="5" s="1"/>
  <c r="V54" i="5" s="1"/>
  <c r="V57" i="5" s="1"/>
  <c r="V60" i="5" s="1"/>
  <c r="U48" i="5"/>
  <c r="U49" i="5" s="1"/>
  <c r="U52" i="5" s="1"/>
  <c r="U54" i="5" s="1"/>
  <c r="U57" i="5" s="1"/>
  <c r="U60" i="5" s="1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W49" i="5" s="1"/>
  <c r="W52" i="5" s="1"/>
  <c r="W54" i="5" s="1"/>
  <c r="W57" i="5" s="1"/>
  <c r="W60" i="5" s="1"/>
  <c r="V33" i="5"/>
  <c r="U33" i="5"/>
  <c r="T33" i="5"/>
  <c r="T49" i="5" s="1"/>
  <c r="T52" i="5" s="1"/>
  <c r="T54" i="5" s="1"/>
  <c r="T57" i="5" s="1"/>
  <c r="T60" i="5" s="1"/>
  <c r="S33" i="5"/>
  <c r="R33" i="5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H33" i="5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J54" i="6"/>
  <c r="J57" i="6" s="1"/>
  <c r="J60" i="6" s="1"/>
  <c r="AA48" i="6"/>
  <c r="Z48" i="6"/>
  <c r="Y48" i="6"/>
  <c r="X48" i="6"/>
  <c r="W48" i="6"/>
  <c r="V48" i="6"/>
  <c r="U48" i="6"/>
  <c r="T48" i="6"/>
  <c r="S48" i="6"/>
  <c r="R48" i="6"/>
  <c r="Q48" i="6"/>
  <c r="Q49" i="6" s="1"/>
  <c r="Q52" i="6" s="1"/>
  <c r="Q54" i="6" s="1"/>
  <c r="Q57" i="6" s="1"/>
  <c r="Q60" i="6" s="1"/>
  <c r="P48" i="6"/>
  <c r="O48" i="6"/>
  <c r="N48" i="6"/>
  <c r="M48" i="6"/>
  <c r="M49" i="6" s="1"/>
  <c r="M52" i="6" s="1"/>
  <c r="M54" i="6" s="1"/>
  <c r="M57" i="6" s="1"/>
  <c r="M60" i="6" s="1"/>
  <c r="L48" i="6"/>
  <c r="K48" i="6"/>
  <c r="J48" i="6"/>
  <c r="I48" i="6"/>
  <c r="H48" i="6"/>
  <c r="G48" i="6"/>
  <c r="F48" i="6"/>
  <c r="E48" i="6"/>
  <c r="D48" i="6"/>
  <c r="C48" i="6"/>
  <c r="AA33" i="6"/>
  <c r="Y33" i="6"/>
  <c r="Y49" i="6" s="1"/>
  <c r="Y52" i="6" s="1"/>
  <c r="Y54" i="6" s="1"/>
  <c r="Y57" i="6" s="1"/>
  <c r="Y60" i="6" s="1"/>
  <c r="X33" i="6"/>
  <c r="X49" i="6" s="1"/>
  <c r="Z49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P33" i="6"/>
  <c r="O33" i="6"/>
  <c r="O49" i="6" s="1"/>
  <c r="O52" i="6" s="1"/>
  <c r="O54" i="6" s="1"/>
  <c r="O57" i="6" s="1"/>
  <c r="O60" i="6" s="1"/>
  <c r="N33" i="6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Y49" i="7"/>
  <c r="Y52" i="7" s="1"/>
  <c r="Y54" i="7" s="1"/>
  <c r="Y57" i="7" s="1"/>
  <c r="Y60" i="7" s="1"/>
  <c r="V49" i="7"/>
  <c r="V52" i="7" s="1"/>
  <c r="V54" i="7" s="1"/>
  <c r="V57" i="7" s="1"/>
  <c r="V60" i="7" s="1"/>
  <c r="Q49" i="7"/>
  <c r="Q52" i="7" s="1"/>
  <c r="Q54" i="7" s="1"/>
  <c r="Q57" i="7" s="1"/>
  <c r="Q60" i="7" s="1"/>
  <c r="N49" i="7"/>
  <c r="N52" i="7" s="1"/>
  <c r="N54" i="7" s="1"/>
  <c r="N57" i="7" s="1"/>
  <c r="N60" i="7" s="1"/>
  <c r="I49" i="7"/>
  <c r="I52" i="7" s="1"/>
  <c r="I54" i="7" s="1"/>
  <c r="I57" i="7" s="1"/>
  <c r="I60" i="7" s="1"/>
  <c r="F49" i="7"/>
  <c r="F52" i="7" s="1"/>
  <c r="F54" i="7" s="1"/>
  <c r="F57" i="7" s="1"/>
  <c r="F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X33" i="7"/>
  <c r="W33" i="7"/>
  <c r="W49" i="7" s="1"/>
  <c r="W52" i="7" s="1"/>
  <c r="W54" i="7" s="1"/>
  <c r="W57" i="7" s="1"/>
  <c r="W60" i="7" s="1"/>
  <c r="V33" i="7"/>
  <c r="U33" i="7"/>
  <c r="T33" i="7"/>
  <c r="S33" i="7"/>
  <c r="S49" i="7" s="1"/>
  <c r="S52" i="7" s="1"/>
  <c r="S54" i="7" s="1"/>
  <c r="S57" i="7" s="1"/>
  <c r="S60" i="7" s="1"/>
  <c r="R33" i="7"/>
  <c r="Q33" i="7"/>
  <c r="P33" i="7"/>
  <c r="P49" i="7" s="1"/>
  <c r="P52" i="7" s="1"/>
  <c r="P54" i="7" s="1"/>
  <c r="P57" i="7" s="1"/>
  <c r="P60" i="7" s="1"/>
  <c r="O33" i="7"/>
  <c r="N33" i="7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I33" i="7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E33" i="7"/>
  <c r="D33" i="7"/>
  <c r="D49" i="7" s="1"/>
  <c r="D52" i="7" s="1"/>
  <c r="D54" i="7" s="1"/>
  <c r="D57" i="7" s="1"/>
  <c r="D60" i="7" s="1"/>
  <c r="C33" i="7"/>
  <c r="U49" i="8"/>
  <c r="U52" i="8" s="1"/>
  <c r="U54" i="8" s="1"/>
  <c r="U57" i="8" s="1"/>
  <c r="U60" i="8" s="1"/>
  <c r="P49" i="8"/>
  <c r="P52" i="8" s="1"/>
  <c r="P54" i="8" s="1"/>
  <c r="P57" i="8" s="1"/>
  <c r="P60" i="8" s="1"/>
  <c r="M49" i="8"/>
  <c r="M52" i="8" s="1"/>
  <c r="M54" i="8" s="1"/>
  <c r="M57" i="8" s="1"/>
  <c r="M60" i="8" s="1"/>
  <c r="AA48" i="8"/>
  <c r="Y48" i="8"/>
  <c r="Y49" i="8" s="1"/>
  <c r="Y52" i="8" s="1"/>
  <c r="Y54" i="8" s="1"/>
  <c r="Y57" i="8" s="1"/>
  <c r="Y60" i="8" s="1"/>
  <c r="X48" i="8"/>
  <c r="X49" i="8" s="1"/>
  <c r="X52" i="8" s="1"/>
  <c r="W48" i="8"/>
  <c r="V48" i="8"/>
  <c r="U48" i="8"/>
  <c r="T48" i="8"/>
  <c r="S48" i="8"/>
  <c r="R48" i="8"/>
  <c r="Q48" i="8"/>
  <c r="Q49" i="8" s="1"/>
  <c r="Q52" i="8" s="1"/>
  <c r="Q54" i="8" s="1"/>
  <c r="Q57" i="8" s="1"/>
  <c r="Q60" i="8" s="1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Z33" i="8"/>
  <c r="Y33" i="8"/>
  <c r="X33" i="8"/>
  <c r="W33" i="8"/>
  <c r="V33" i="8"/>
  <c r="V49" i="8" s="1"/>
  <c r="V52" i="8" s="1"/>
  <c r="V54" i="8" s="1"/>
  <c r="V57" i="8" s="1"/>
  <c r="V60" i="8" s="1"/>
  <c r="U33" i="8"/>
  <c r="T33" i="8"/>
  <c r="S33" i="8"/>
  <c r="S49" i="8" s="1"/>
  <c r="S52" i="8" s="1"/>
  <c r="S54" i="8" s="1"/>
  <c r="S57" i="8" s="1"/>
  <c r="S60" i="8" s="1"/>
  <c r="R33" i="8"/>
  <c r="Q33" i="8"/>
  <c r="P33" i="8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I33" i="8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AA48" i="9"/>
  <c r="Y48" i="9"/>
  <c r="X48" i="9"/>
  <c r="W48" i="9"/>
  <c r="V48" i="9"/>
  <c r="U48" i="9"/>
  <c r="T48" i="9"/>
  <c r="S48" i="9"/>
  <c r="R48" i="9"/>
  <c r="Q48" i="9"/>
  <c r="P48" i="9"/>
  <c r="P49" i="9" s="1"/>
  <c r="P52" i="9" s="1"/>
  <c r="P54" i="9" s="1"/>
  <c r="P57" i="9" s="1"/>
  <c r="P60" i="9" s="1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X33" i="9"/>
  <c r="X49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Q33" i="9"/>
  <c r="P33" i="9"/>
  <c r="O33" i="9"/>
  <c r="O49" i="9" s="1"/>
  <c r="O52" i="9" s="1"/>
  <c r="O54" i="9" s="1"/>
  <c r="O57" i="9" s="1"/>
  <c r="O60" i="9" s="1"/>
  <c r="N33" i="9"/>
  <c r="M33" i="9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I33" i="9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C33" i="9"/>
  <c r="C49" i="9" s="1"/>
  <c r="C52" i="9" s="1"/>
  <c r="C54" i="9" s="1"/>
  <c r="C57" i="9" s="1"/>
  <c r="C60" i="9" s="1"/>
  <c r="Y49" i="10"/>
  <c r="Y52" i="10" s="1"/>
  <c r="Y54" i="10" s="1"/>
  <c r="Y57" i="10" s="1"/>
  <c r="Y60" i="10" s="1"/>
  <c r="X49" i="10"/>
  <c r="X52" i="10" s="1"/>
  <c r="V49" i="10"/>
  <c r="V52" i="10" s="1"/>
  <c r="V54" i="10" s="1"/>
  <c r="V57" i="10" s="1"/>
  <c r="V60" i="10" s="1"/>
  <c r="R49" i="10"/>
  <c r="R52" i="10" s="1"/>
  <c r="R54" i="10" s="1"/>
  <c r="R57" i="10" s="1"/>
  <c r="R60" i="10" s="1"/>
  <c r="Q49" i="10"/>
  <c r="Q52" i="10" s="1"/>
  <c r="Q54" i="10" s="1"/>
  <c r="Q57" i="10" s="1"/>
  <c r="Q60" i="10" s="1"/>
  <c r="AA48" i="10"/>
  <c r="AA49" i="10" s="1"/>
  <c r="AA52" i="10" s="1"/>
  <c r="AA54" i="10" s="1"/>
  <c r="AA57" i="10" s="1"/>
  <c r="AA60" i="10" s="1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X33" i="10"/>
  <c r="Z33" i="10" s="1"/>
  <c r="W33" i="10"/>
  <c r="V33" i="10"/>
  <c r="U33" i="10"/>
  <c r="U49" i="10" s="1"/>
  <c r="U52" i="10" s="1"/>
  <c r="U54" i="10" s="1"/>
  <c r="U57" i="10" s="1"/>
  <c r="U60" i="10" s="1"/>
  <c r="T33" i="10"/>
  <c r="S33" i="10"/>
  <c r="R33" i="10"/>
  <c r="Q33" i="10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K33" i="10"/>
  <c r="J33" i="10"/>
  <c r="J49" i="10" s="1"/>
  <c r="J52" i="10" s="1"/>
  <c r="J54" i="10" s="1"/>
  <c r="J57" i="10" s="1"/>
  <c r="J60" i="10" s="1"/>
  <c r="I33" i="10"/>
  <c r="H33" i="10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C33" i="10"/>
  <c r="C49" i="10" s="1"/>
  <c r="C52" i="10" s="1"/>
  <c r="C54" i="10" s="1"/>
  <c r="C57" i="10" s="1"/>
  <c r="C60" i="10" s="1"/>
  <c r="T52" i="11"/>
  <c r="T54" i="11" s="1"/>
  <c r="T57" i="11" s="1"/>
  <c r="T60" i="11" s="1"/>
  <c r="V49" i="11"/>
  <c r="V52" i="11" s="1"/>
  <c r="V54" i="11" s="1"/>
  <c r="V57" i="11" s="1"/>
  <c r="V60" i="11" s="1"/>
  <c r="N49" i="11"/>
  <c r="N52" i="11" s="1"/>
  <c r="N54" i="11" s="1"/>
  <c r="N57" i="11" s="1"/>
  <c r="N60" i="11" s="1"/>
  <c r="AA48" i="11"/>
  <c r="Y48" i="11"/>
  <c r="X48" i="11"/>
  <c r="W48" i="11"/>
  <c r="W49" i="11" s="1"/>
  <c r="W52" i="11" s="1"/>
  <c r="W54" i="11" s="1"/>
  <c r="W57" i="11" s="1"/>
  <c r="W60" i="11" s="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H49" i="11" s="1"/>
  <c r="H52" i="11" s="1"/>
  <c r="H54" i="11" s="1"/>
  <c r="H57" i="11" s="1"/>
  <c r="H60" i="11" s="1"/>
  <c r="G48" i="11"/>
  <c r="F48" i="11"/>
  <c r="E48" i="11"/>
  <c r="D48" i="11"/>
  <c r="C48" i="11"/>
  <c r="AA33" i="11"/>
  <c r="Y33" i="11"/>
  <c r="X33" i="11"/>
  <c r="X49" i="11" s="1"/>
  <c r="X52" i="11" s="1"/>
  <c r="W33" i="11"/>
  <c r="V33" i="11"/>
  <c r="U33" i="11"/>
  <c r="T33" i="11"/>
  <c r="T49" i="11" s="1"/>
  <c r="S33" i="11"/>
  <c r="S49" i="11" s="1"/>
  <c r="S52" i="11" s="1"/>
  <c r="S54" i="11" s="1"/>
  <c r="S57" i="11" s="1"/>
  <c r="S60" i="11" s="1"/>
  <c r="R33" i="1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G33" i="11"/>
  <c r="F33" i="11"/>
  <c r="E33" i="11"/>
  <c r="E49" i="11" s="1"/>
  <c r="E52" i="11" s="1"/>
  <c r="E54" i="11" s="1"/>
  <c r="E57" i="11" s="1"/>
  <c r="E60" i="11" s="1"/>
  <c r="D33" i="11"/>
  <c r="C33" i="11"/>
  <c r="K49" i="12"/>
  <c r="K52" i="12" s="1"/>
  <c r="K54" i="12" s="1"/>
  <c r="K57" i="12" s="1"/>
  <c r="K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X49" i="12" s="1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T33" i="12"/>
  <c r="S33" i="12"/>
  <c r="S49" i="12" s="1"/>
  <c r="S52" i="12" s="1"/>
  <c r="S54" i="12" s="1"/>
  <c r="S57" i="12" s="1"/>
  <c r="S60" i="12" s="1"/>
  <c r="R33" i="12"/>
  <c r="Q33" i="12"/>
  <c r="P33" i="12"/>
  <c r="O33" i="12"/>
  <c r="O49" i="12" s="1"/>
  <c r="O52" i="12" s="1"/>
  <c r="O54" i="12" s="1"/>
  <c r="O57" i="12" s="1"/>
  <c r="O60" i="12" s="1"/>
  <c r="N33" i="12"/>
  <c r="M33" i="12"/>
  <c r="L33" i="12"/>
  <c r="K33" i="12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D33" i="12"/>
  <c r="C33" i="12"/>
  <c r="C49" i="12" s="1"/>
  <c r="C52" i="12" s="1"/>
  <c r="C54" i="12" s="1"/>
  <c r="C57" i="12" s="1"/>
  <c r="C60" i="12" s="1"/>
  <c r="Y52" i="13"/>
  <c r="Y54" i="13" s="1"/>
  <c r="Y57" i="13" s="1"/>
  <c r="Y60" i="13" s="1"/>
  <c r="Q52" i="13"/>
  <c r="Q54" i="13" s="1"/>
  <c r="Q57" i="13" s="1"/>
  <c r="Q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K49" i="13" s="1"/>
  <c r="K52" i="13" s="1"/>
  <c r="K54" i="13" s="1"/>
  <c r="K57" i="13" s="1"/>
  <c r="K60" i="13" s="1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X33" i="13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R33" i="13"/>
  <c r="R49" i="13" s="1"/>
  <c r="R52" i="13" s="1"/>
  <c r="R54" i="13" s="1"/>
  <c r="R57" i="13" s="1"/>
  <c r="R60" i="13" s="1"/>
  <c r="Q33" i="13"/>
  <c r="Q49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K33" i="13"/>
  <c r="J33" i="13"/>
  <c r="J49" i="13" s="1"/>
  <c r="J52" i="13" s="1"/>
  <c r="J54" i="13" s="1"/>
  <c r="J57" i="13" s="1"/>
  <c r="J60" i="13" s="1"/>
  <c r="I33" i="13"/>
  <c r="H33" i="13"/>
  <c r="G33" i="13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C33" i="13"/>
  <c r="Y49" i="14"/>
  <c r="Y52" i="14" s="1"/>
  <c r="Y54" i="14" s="1"/>
  <c r="Y57" i="14" s="1"/>
  <c r="Y60" i="14" s="1"/>
  <c r="V49" i="14"/>
  <c r="V52" i="14" s="1"/>
  <c r="V54" i="14" s="1"/>
  <c r="V57" i="14" s="1"/>
  <c r="V60" i="14" s="1"/>
  <c r="U49" i="14"/>
  <c r="U52" i="14" s="1"/>
  <c r="U54" i="14" s="1"/>
  <c r="U57" i="14" s="1"/>
  <c r="U60" i="14" s="1"/>
  <c r="Q49" i="14"/>
  <c r="Q52" i="14" s="1"/>
  <c r="Q54" i="14" s="1"/>
  <c r="Q57" i="14" s="1"/>
  <c r="Q60" i="14" s="1"/>
  <c r="N49" i="14"/>
  <c r="N52" i="14" s="1"/>
  <c r="N54" i="14" s="1"/>
  <c r="N57" i="14" s="1"/>
  <c r="N60" i="14" s="1"/>
  <c r="M49" i="14"/>
  <c r="M52" i="14" s="1"/>
  <c r="M54" i="14" s="1"/>
  <c r="M57" i="14" s="1"/>
  <c r="M60" i="14" s="1"/>
  <c r="L49" i="14"/>
  <c r="L52" i="14" s="1"/>
  <c r="L54" i="14" s="1"/>
  <c r="L57" i="14" s="1"/>
  <c r="L60" i="14" s="1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Y33" i="14"/>
  <c r="X33" i="14"/>
  <c r="W33" i="14"/>
  <c r="W49" i="14" s="1"/>
  <c r="W52" i="14" s="1"/>
  <c r="W54" i="14" s="1"/>
  <c r="W57" i="14" s="1"/>
  <c r="W60" i="14" s="1"/>
  <c r="V33" i="14"/>
  <c r="U33" i="14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Q33" i="14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M33" i="14"/>
  <c r="L33" i="14"/>
  <c r="K33" i="14"/>
  <c r="K49" i="14" s="1"/>
  <c r="K52" i="14" s="1"/>
  <c r="K54" i="14" s="1"/>
  <c r="K57" i="14" s="1"/>
  <c r="K60" i="14" s="1"/>
  <c r="J33" i="14"/>
  <c r="I33" i="14"/>
  <c r="I49" i="14" s="1"/>
  <c r="I52" i="14" s="1"/>
  <c r="I54" i="14" s="1"/>
  <c r="I57" i="14" s="1"/>
  <c r="I60" i="14" s="1"/>
  <c r="H33" i="14"/>
  <c r="G33" i="14"/>
  <c r="F33" i="14"/>
  <c r="F49" i="14" s="1"/>
  <c r="F52" i="14" s="1"/>
  <c r="F54" i="14" s="1"/>
  <c r="F57" i="14" s="1"/>
  <c r="F60" i="14" s="1"/>
  <c r="E33" i="14"/>
  <c r="D33" i="14"/>
  <c r="C33" i="14"/>
  <c r="AA48" i="15"/>
  <c r="Y48" i="15"/>
  <c r="X48" i="15"/>
  <c r="Z48" i="15" s="1"/>
  <c r="W48" i="15"/>
  <c r="V48" i="15"/>
  <c r="U48" i="15"/>
  <c r="T48" i="15"/>
  <c r="S48" i="15"/>
  <c r="R48" i="15"/>
  <c r="Q48" i="15"/>
  <c r="Q49" i="15" s="1"/>
  <c r="Q52" i="15" s="1"/>
  <c r="Q54" i="15" s="1"/>
  <c r="Q57" i="15" s="1"/>
  <c r="Q60" i="15" s="1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X33" i="15"/>
  <c r="X49" i="15" s="1"/>
  <c r="X52" i="15" s="1"/>
  <c r="X54" i="15" s="1"/>
  <c r="X57" i="15" s="1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Q33" i="15"/>
  <c r="P33" i="15"/>
  <c r="O33" i="15"/>
  <c r="O49" i="15" s="1"/>
  <c r="O52" i="15" s="1"/>
  <c r="O54" i="15" s="1"/>
  <c r="O57" i="15" s="1"/>
  <c r="O60" i="15" s="1"/>
  <c r="N33" i="15"/>
  <c r="M33" i="15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I33" i="15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G52" i="16"/>
  <c r="G54" i="16" s="1"/>
  <c r="G57" i="16" s="1"/>
  <c r="G60" i="16" s="1"/>
  <c r="X49" i="16"/>
  <c r="W49" i="16"/>
  <c r="W52" i="16" s="1"/>
  <c r="W54" i="16" s="1"/>
  <c r="W57" i="16" s="1"/>
  <c r="W60" i="16" s="1"/>
  <c r="P49" i="16"/>
  <c r="P52" i="16" s="1"/>
  <c r="P54" i="16" s="1"/>
  <c r="P57" i="16" s="1"/>
  <c r="P60" i="16" s="1"/>
  <c r="G49" i="16"/>
  <c r="AA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I49" i="16" s="1"/>
  <c r="I52" i="16" s="1"/>
  <c r="I54" i="16" s="1"/>
  <c r="I57" i="16" s="1"/>
  <c r="I60" i="16" s="1"/>
  <c r="H48" i="16"/>
  <c r="G48" i="16"/>
  <c r="F48" i="16"/>
  <c r="E48" i="16"/>
  <c r="D48" i="16"/>
  <c r="C48" i="16"/>
  <c r="AA33" i="16"/>
  <c r="Z33" i="16"/>
  <c r="Y33" i="16"/>
  <c r="X33" i="16"/>
  <c r="W33" i="16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P33" i="16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I33" i="16"/>
  <c r="H33" i="16"/>
  <c r="H49" i="16" s="1"/>
  <c r="H52" i="16" s="1"/>
  <c r="H54" i="16" s="1"/>
  <c r="H57" i="16" s="1"/>
  <c r="H60" i="16" s="1"/>
  <c r="G33" i="16"/>
  <c r="F33" i="16"/>
  <c r="E33" i="16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AA49" i="17"/>
  <c r="AA52" i="17" s="1"/>
  <c r="AA54" i="17" s="1"/>
  <c r="AA57" i="17" s="1"/>
  <c r="AA60" i="17" s="1"/>
  <c r="W49" i="17"/>
  <c r="W52" i="17" s="1"/>
  <c r="W54" i="17" s="1"/>
  <c r="W57" i="17" s="1"/>
  <c r="W60" i="17" s="1"/>
  <c r="V49" i="17"/>
  <c r="V52" i="17" s="1"/>
  <c r="V54" i="17" s="1"/>
  <c r="V57" i="17" s="1"/>
  <c r="V60" i="17" s="1"/>
  <c r="S49" i="17"/>
  <c r="S52" i="17" s="1"/>
  <c r="S54" i="17" s="1"/>
  <c r="S57" i="17" s="1"/>
  <c r="S60" i="17" s="1"/>
  <c r="O49" i="17"/>
  <c r="O52" i="17" s="1"/>
  <c r="O54" i="17" s="1"/>
  <c r="O57" i="17" s="1"/>
  <c r="O60" i="17" s="1"/>
  <c r="N49" i="17"/>
  <c r="N52" i="17" s="1"/>
  <c r="N54" i="17" s="1"/>
  <c r="N57" i="17" s="1"/>
  <c r="N60" i="17" s="1"/>
  <c r="K49" i="17"/>
  <c r="K52" i="17" s="1"/>
  <c r="K54" i="17" s="1"/>
  <c r="K57" i="17" s="1"/>
  <c r="K60" i="17" s="1"/>
  <c r="G49" i="17"/>
  <c r="G52" i="17" s="1"/>
  <c r="G54" i="17" s="1"/>
  <c r="G57" i="17" s="1"/>
  <c r="G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H49" i="17" s="1"/>
  <c r="H52" i="17" s="1"/>
  <c r="H54" i="17" s="1"/>
  <c r="H57" i="17" s="1"/>
  <c r="H60" i="17" s="1"/>
  <c r="G48" i="17"/>
  <c r="F48" i="17"/>
  <c r="E48" i="17"/>
  <c r="D48" i="17"/>
  <c r="C48" i="17"/>
  <c r="AA33" i="17"/>
  <c r="Y33" i="17"/>
  <c r="Y49" i="17" s="1"/>
  <c r="Y52" i="17" s="1"/>
  <c r="Y54" i="17" s="1"/>
  <c r="Y57" i="17" s="1"/>
  <c r="Y60" i="17" s="1"/>
  <c r="X33" i="17"/>
  <c r="Z33" i="17" s="1"/>
  <c r="W33" i="17"/>
  <c r="V33" i="17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O33" i="17"/>
  <c r="N33" i="17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J33" i="17"/>
  <c r="J49" i="17" s="1"/>
  <c r="J52" i="17" s="1"/>
  <c r="J54" i="17" s="1"/>
  <c r="J57" i="17" s="1"/>
  <c r="J60" i="17" s="1"/>
  <c r="I33" i="17"/>
  <c r="H33" i="17"/>
  <c r="G33" i="17"/>
  <c r="F33" i="17"/>
  <c r="F49" i="17" s="1"/>
  <c r="F52" i="17" s="1"/>
  <c r="F54" i="17" s="1"/>
  <c r="F57" i="17" s="1"/>
  <c r="F60" i="17" s="1"/>
  <c r="E33" i="17"/>
  <c r="D33" i="17"/>
  <c r="C33" i="17"/>
  <c r="C49" i="17" s="1"/>
  <c r="C52" i="17" s="1"/>
  <c r="C54" i="17" s="1"/>
  <c r="C57" i="17" s="1"/>
  <c r="C60" i="17" s="1"/>
  <c r="T52" i="18"/>
  <c r="T54" i="18" s="1"/>
  <c r="T57" i="18" s="1"/>
  <c r="T60" i="18" s="1"/>
  <c r="Q52" i="18"/>
  <c r="Q54" i="18" s="1"/>
  <c r="Q57" i="18" s="1"/>
  <c r="Q60" i="18" s="1"/>
  <c r="W49" i="18"/>
  <c r="W52" i="18" s="1"/>
  <c r="W54" i="18" s="1"/>
  <c r="W57" i="18" s="1"/>
  <c r="W60" i="18" s="1"/>
  <c r="U49" i="18"/>
  <c r="U52" i="18" s="1"/>
  <c r="U54" i="18" s="1"/>
  <c r="U57" i="18" s="1"/>
  <c r="U60" i="18" s="1"/>
  <c r="R49" i="18"/>
  <c r="R52" i="18" s="1"/>
  <c r="R54" i="18" s="1"/>
  <c r="R57" i="18" s="1"/>
  <c r="R60" i="18" s="1"/>
  <c r="M49" i="18"/>
  <c r="M52" i="18" s="1"/>
  <c r="M54" i="18" s="1"/>
  <c r="M57" i="18" s="1"/>
  <c r="M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E49" i="18" s="1"/>
  <c r="E52" i="18" s="1"/>
  <c r="E54" i="18" s="1"/>
  <c r="E57" i="18" s="1"/>
  <c r="E60" i="18" s="1"/>
  <c r="D48" i="18"/>
  <c r="C48" i="18"/>
  <c r="AA33" i="18"/>
  <c r="Y33" i="18"/>
  <c r="Y49" i="18" s="1"/>
  <c r="Y52" i="18" s="1"/>
  <c r="Y54" i="18" s="1"/>
  <c r="Y57" i="18" s="1"/>
  <c r="Y60" i="18" s="1"/>
  <c r="X33" i="18"/>
  <c r="W33" i="18"/>
  <c r="V33" i="18"/>
  <c r="U33" i="18"/>
  <c r="T33" i="18"/>
  <c r="T49" i="18" s="1"/>
  <c r="S33" i="18"/>
  <c r="S49" i="18" s="1"/>
  <c r="S52" i="18" s="1"/>
  <c r="S54" i="18" s="1"/>
  <c r="S57" i="18" s="1"/>
  <c r="S60" i="18" s="1"/>
  <c r="R33" i="18"/>
  <c r="Q33" i="18"/>
  <c r="Q49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M33" i="18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H33" i="18"/>
  <c r="G33" i="18"/>
  <c r="G49" i="18" s="1"/>
  <c r="G52" i="18" s="1"/>
  <c r="G54" i="18" s="1"/>
  <c r="G57" i="18" s="1"/>
  <c r="G60" i="18" s="1"/>
  <c r="F33" i="18"/>
  <c r="E33" i="18"/>
  <c r="D33" i="18"/>
  <c r="C33" i="18"/>
  <c r="C49" i="18" s="1"/>
  <c r="C52" i="18" s="1"/>
  <c r="C54" i="18" s="1"/>
  <c r="C57" i="18" s="1"/>
  <c r="C60" i="18" s="1"/>
  <c r="K52" i="19"/>
  <c r="K54" i="19" s="1"/>
  <c r="K57" i="19" s="1"/>
  <c r="K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M49" i="19" s="1"/>
  <c r="M52" i="19" s="1"/>
  <c r="M54" i="19" s="1"/>
  <c r="M57" i="19" s="1"/>
  <c r="M60" i="19" s="1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X49" i="19" s="1"/>
  <c r="W33" i="19"/>
  <c r="V33" i="19"/>
  <c r="V49" i="19" s="1"/>
  <c r="V52" i="19" s="1"/>
  <c r="V54" i="19" s="1"/>
  <c r="V57" i="19" s="1"/>
  <c r="V60" i="19" s="1"/>
  <c r="U33" i="19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Q33" i="19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M33" i="19"/>
  <c r="L33" i="19"/>
  <c r="L49" i="19" s="1"/>
  <c r="L52" i="19" s="1"/>
  <c r="L54" i="19" s="1"/>
  <c r="L57" i="19" s="1"/>
  <c r="L60" i="19" s="1"/>
  <c r="K33" i="19"/>
  <c r="K49" i="19" s="1"/>
  <c r="J33" i="19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F33" i="19"/>
  <c r="F49" i="19" s="1"/>
  <c r="F52" i="19" s="1"/>
  <c r="F54" i="19" s="1"/>
  <c r="F57" i="19" s="1"/>
  <c r="F60" i="19" s="1"/>
  <c r="E33" i="19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R52" i="20"/>
  <c r="R54" i="20" s="1"/>
  <c r="R57" i="20" s="1"/>
  <c r="R60" i="20" s="1"/>
  <c r="J52" i="20"/>
  <c r="J54" i="20" s="1"/>
  <c r="J57" i="20" s="1"/>
  <c r="J60" i="20" s="1"/>
  <c r="AA48" i="20"/>
  <c r="Y48" i="20"/>
  <c r="X48" i="20"/>
  <c r="Z48" i="20" s="1"/>
  <c r="W48" i="20"/>
  <c r="V48" i="20"/>
  <c r="U48" i="20"/>
  <c r="T48" i="20"/>
  <c r="T49" i="20" s="1"/>
  <c r="T52" i="20" s="1"/>
  <c r="T54" i="20" s="1"/>
  <c r="T57" i="20" s="1"/>
  <c r="T60" i="20" s="1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X33" i="20"/>
  <c r="Z33" i="20" s="1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T33" i="20"/>
  <c r="S33" i="20"/>
  <c r="S49" i="20" s="1"/>
  <c r="S52" i="20" s="1"/>
  <c r="S54" i="20" s="1"/>
  <c r="S57" i="20" s="1"/>
  <c r="S60" i="20" s="1"/>
  <c r="R33" i="20"/>
  <c r="R49" i="20" s="1"/>
  <c r="Q33" i="20"/>
  <c r="P33" i="20"/>
  <c r="P49" i="20" s="1"/>
  <c r="P52" i="20" s="1"/>
  <c r="P54" i="20" s="1"/>
  <c r="P57" i="20" s="1"/>
  <c r="P60" i="20" s="1"/>
  <c r="O33" i="20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K33" i="20"/>
  <c r="K49" i="20" s="1"/>
  <c r="K52" i="20" s="1"/>
  <c r="K54" i="20" s="1"/>
  <c r="K57" i="20" s="1"/>
  <c r="K60" i="20" s="1"/>
  <c r="J33" i="20"/>
  <c r="J49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C33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K49" i="21" s="1"/>
  <c r="K52" i="21" s="1"/>
  <c r="K54" i="21" s="1"/>
  <c r="K57" i="21" s="1"/>
  <c r="K60" i="21" s="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Z33" i="21" s="1"/>
  <c r="W33" i="21"/>
  <c r="W49" i="21" s="1"/>
  <c r="W52" i="21" s="1"/>
  <c r="W54" i="21" s="1"/>
  <c r="W57" i="21" s="1"/>
  <c r="W60" i="21" s="1"/>
  <c r="V33" i="2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N33" i="2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J33" i="2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F33" i="2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N49" i="22" s="1"/>
  <c r="N52" i="22" s="1"/>
  <c r="N54" i="22" s="1"/>
  <c r="N57" i="22" s="1"/>
  <c r="N60" i="22" s="1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Y49" i="22" s="1"/>
  <c r="Y52" i="22" s="1"/>
  <c r="Y54" i="22" s="1"/>
  <c r="Y57" i="22" s="1"/>
  <c r="Y60" i="22" s="1"/>
  <c r="X33" i="22"/>
  <c r="X49" i="22" s="1"/>
  <c r="X52" i="22" s="1"/>
  <c r="W33" i="22"/>
  <c r="W49" i="22" s="1"/>
  <c r="W52" i="22" s="1"/>
  <c r="W54" i="22" s="1"/>
  <c r="W57" i="22" s="1"/>
  <c r="W60" i="22" s="1"/>
  <c r="V33" i="22"/>
  <c r="U33" i="22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Q33" i="22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Y49" i="23"/>
  <c r="Y52" i="23" s="1"/>
  <c r="Y54" i="23" s="1"/>
  <c r="Y57" i="23" s="1"/>
  <c r="Y60" i="23" s="1"/>
  <c r="T49" i="23"/>
  <c r="T52" i="23" s="1"/>
  <c r="T54" i="23" s="1"/>
  <c r="T57" i="23" s="1"/>
  <c r="T60" i="23" s="1"/>
  <c r="D49" i="23"/>
  <c r="D52" i="23" s="1"/>
  <c r="D54" i="23" s="1"/>
  <c r="D57" i="23" s="1"/>
  <c r="D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J49" i="23" s="1"/>
  <c r="J52" i="23" s="1"/>
  <c r="J54" i="23" s="1"/>
  <c r="J57" i="23" s="1"/>
  <c r="J60" i="23" s="1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X33" i="23"/>
  <c r="X49" i="23" s="1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T33" i="23"/>
  <c r="S33" i="23"/>
  <c r="S49" i="23" s="1"/>
  <c r="S52" i="23" s="1"/>
  <c r="S54" i="23" s="1"/>
  <c r="S57" i="23" s="1"/>
  <c r="S60" i="23" s="1"/>
  <c r="R33" i="23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L33" i="23"/>
  <c r="L49" i="23" s="1"/>
  <c r="L52" i="23" s="1"/>
  <c r="L54" i="23" s="1"/>
  <c r="L57" i="23" s="1"/>
  <c r="L60" i="23" s="1"/>
  <c r="K33" i="23"/>
  <c r="J33" i="23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F33" i="23"/>
  <c r="E33" i="23"/>
  <c r="D33" i="23"/>
  <c r="C33" i="23"/>
  <c r="S49" i="1"/>
  <c r="S52" i="1" s="1"/>
  <c r="S54" i="1" s="1"/>
  <c r="S57" i="1" s="1"/>
  <c r="S60" i="1" s="1"/>
  <c r="P49" i="1"/>
  <c r="P52" i="1" s="1"/>
  <c r="P54" i="1" s="1"/>
  <c r="P57" i="1" s="1"/>
  <c r="P60" i="1" s="1"/>
  <c r="K49" i="1"/>
  <c r="K52" i="1" s="1"/>
  <c r="K54" i="1" s="1"/>
  <c r="K57" i="1" s="1"/>
  <c r="K60" i="1" s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X33" i="1"/>
  <c r="X49" i="1" s="1"/>
  <c r="W33" i="1"/>
  <c r="V33" i="1"/>
  <c r="U33" i="1"/>
  <c r="T33" i="1"/>
  <c r="S33" i="1"/>
  <c r="R33" i="1"/>
  <c r="Q33" i="1"/>
  <c r="P33" i="1"/>
  <c r="O33" i="1"/>
  <c r="O49" i="1" s="1"/>
  <c r="O52" i="1" s="1"/>
  <c r="O54" i="1" s="1"/>
  <c r="O57" i="1" s="1"/>
  <c r="O60" i="1" s="1"/>
  <c r="N33" i="1"/>
  <c r="M33" i="1"/>
  <c r="M49" i="1" s="1"/>
  <c r="M52" i="1" s="1"/>
  <c r="M54" i="1" s="1"/>
  <c r="M57" i="1" s="1"/>
  <c r="M60" i="1" s="1"/>
  <c r="L33" i="1"/>
  <c r="K33" i="1"/>
  <c r="J33" i="1"/>
  <c r="J49" i="1" s="1"/>
  <c r="J52" i="1" s="1"/>
  <c r="J54" i="1" s="1"/>
  <c r="J57" i="1" s="1"/>
  <c r="J60" i="1" s="1"/>
  <c r="I33" i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C33" i="1"/>
  <c r="C49" i="1" s="1"/>
  <c r="C52" i="1" s="1"/>
  <c r="C54" i="1" s="1"/>
  <c r="C57" i="1" s="1"/>
  <c r="C60" i="1" s="1"/>
  <c r="Z49" i="2" l="1"/>
  <c r="X52" i="2"/>
  <c r="Z48" i="1"/>
  <c r="T49" i="12"/>
  <c r="T52" i="12" s="1"/>
  <c r="T54" i="12" s="1"/>
  <c r="T57" i="12" s="1"/>
  <c r="T60" i="12" s="1"/>
  <c r="N49" i="18"/>
  <c r="N52" i="18" s="1"/>
  <c r="N54" i="18" s="1"/>
  <c r="N57" i="18" s="1"/>
  <c r="N60" i="18" s="1"/>
  <c r="Z33" i="15"/>
  <c r="D49" i="9"/>
  <c r="D52" i="9" s="1"/>
  <c r="D54" i="9" s="1"/>
  <c r="D57" i="9" s="1"/>
  <c r="D60" i="9" s="1"/>
  <c r="H49" i="5"/>
  <c r="H52" i="5" s="1"/>
  <c r="H54" i="5" s="1"/>
  <c r="H57" i="5" s="1"/>
  <c r="H60" i="5" s="1"/>
  <c r="W49" i="19"/>
  <c r="W52" i="19" s="1"/>
  <c r="W54" i="19" s="1"/>
  <c r="W57" i="19" s="1"/>
  <c r="W60" i="19" s="1"/>
  <c r="S49" i="13"/>
  <c r="S52" i="13" s="1"/>
  <c r="S54" i="13" s="1"/>
  <c r="S57" i="13" s="1"/>
  <c r="S60" i="13" s="1"/>
  <c r="S49" i="10"/>
  <c r="S52" i="10" s="1"/>
  <c r="S54" i="10" s="1"/>
  <c r="S57" i="10" s="1"/>
  <c r="S60" i="10" s="1"/>
  <c r="I49" i="8"/>
  <c r="I52" i="8" s="1"/>
  <c r="I54" i="8" s="1"/>
  <c r="I57" i="8" s="1"/>
  <c r="I60" i="8" s="1"/>
  <c r="O49" i="7"/>
  <c r="O52" i="7" s="1"/>
  <c r="O54" i="7" s="1"/>
  <c r="O57" i="7" s="1"/>
  <c r="O60" i="7" s="1"/>
  <c r="AA49" i="6"/>
  <c r="AA52" i="6" s="1"/>
  <c r="AA54" i="6" s="1"/>
  <c r="AA57" i="6" s="1"/>
  <c r="AA60" i="6" s="1"/>
  <c r="I49" i="5"/>
  <c r="I52" i="5" s="1"/>
  <c r="I54" i="5" s="1"/>
  <c r="I57" i="5" s="1"/>
  <c r="I60" i="5" s="1"/>
  <c r="P49" i="4"/>
  <c r="P52" i="4" s="1"/>
  <c r="P54" i="4" s="1"/>
  <c r="P57" i="4" s="1"/>
  <c r="P60" i="4" s="1"/>
  <c r="U49" i="3"/>
  <c r="U52" i="3" s="1"/>
  <c r="U54" i="3" s="1"/>
  <c r="U57" i="3" s="1"/>
  <c r="U60" i="3" s="1"/>
  <c r="D49" i="2"/>
  <c r="D52" i="2" s="1"/>
  <c r="D54" i="2" s="1"/>
  <c r="D57" i="2" s="1"/>
  <c r="D60" i="2" s="1"/>
  <c r="Z33" i="2"/>
  <c r="Z33" i="1"/>
  <c r="D49" i="1"/>
  <c r="D52" i="1" s="1"/>
  <c r="D54" i="1" s="1"/>
  <c r="D57" i="1" s="1"/>
  <c r="D60" i="1" s="1"/>
  <c r="AA49" i="22"/>
  <c r="AA52" i="22" s="1"/>
  <c r="AA54" i="22" s="1"/>
  <c r="AA57" i="22" s="1"/>
  <c r="AA60" i="22" s="1"/>
  <c r="G49" i="20"/>
  <c r="G52" i="20" s="1"/>
  <c r="G54" i="20" s="1"/>
  <c r="G57" i="20" s="1"/>
  <c r="G60" i="20" s="1"/>
  <c r="M49" i="23"/>
  <c r="M52" i="23" s="1"/>
  <c r="M54" i="23" s="1"/>
  <c r="M57" i="23" s="1"/>
  <c r="M60" i="23" s="1"/>
  <c r="F49" i="11"/>
  <c r="F52" i="11" s="1"/>
  <c r="F54" i="11" s="1"/>
  <c r="F57" i="11" s="1"/>
  <c r="F60" i="11" s="1"/>
  <c r="Z33" i="12"/>
  <c r="R49" i="23"/>
  <c r="R52" i="23" s="1"/>
  <c r="R54" i="23" s="1"/>
  <c r="R57" i="23" s="1"/>
  <c r="R60" i="23" s="1"/>
  <c r="Q49" i="16"/>
  <c r="Q52" i="16" s="1"/>
  <c r="Q54" i="16" s="1"/>
  <c r="Q57" i="16" s="1"/>
  <c r="Q60" i="16" s="1"/>
  <c r="J49" i="14"/>
  <c r="J52" i="14" s="1"/>
  <c r="J54" i="14" s="1"/>
  <c r="J57" i="14" s="1"/>
  <c r="J60" i="14" s="1"/>
  <c r="C49" i="22"/>
  <c r="C52" i="22" s="1"/>
  <c r="C54" i="22" s="1"/>
  <c r="C57" i="22" s="1"/>
  <c r="C60" i="22" s="1"/>
  <c r="U49" i="19"/>
  <c r="U52" i="19" s="1"/>
  <c r="U54" i="19" s="1"/>
  <c r="U57" i="19" s="1"/>
  <c r="U60" i="19" s="1"/>
  <c r="G49" i="11"/>
  <c r="G52" i="11" s="1"/>
  <c r="G54" i="11" s="1"/>
  <c r="G57" i="11" s="1"/>
  <c r="G60" i="11" s="1"/>
  <c r="L49" i="4"/>
  <c r="L52" i="4" s="1"/>
  <c r="L54" i="4" s="1"/>
  <c r="L57" i="4" s="1"/>
  <c r="L60" i="4" s="1"/>
  <c r="J49" i="7"/>
  <c r="J52" i="7" s="1"/>
  <c r="J54" i="7" s="1"/>
  <c r="J57" i="7" s="1"/>
  <c r="J60" i="7" s="1"/>
  <c r="F49" i="22"/>
  <c r="F52" i="22" s="1"/>
  <c r="F54" i="22" s="1"/>
  <c r="F57" i="22" s="1"/>
  <c r="F60" i="22" s="1"/>
  <c r="Z33" i="9"/>
  <c r="I49" i="1"/>
  <c r="I52" i="1" s="1"/>
  <c r="I54" i="1" s="1"/>
  <c r="I57" i="1" s="1"/>
  <c r="I60" i="1" s="1"/>
  <c r="E49" i="6"/>
  <c r="E52" i="6" s="1"/>
  <c r="E54" i="6" s="1"/>
  <c r="E57" i="6" s="1"/>
  <c r="E60" i="6" s="1"/>
  <c r="G49" i="19"/>
  <c r="G52" i="19" s="1"/>
  <c r="G54" i="19" s="1"/>
  <c r="G57" i="19" s="1"/>
  <c r="G60" i="19" s="1"/>
  <c r="W49" i="10"/>
  <c r="W52" i="10" s="1"/>
  <c r="W54" i="10" s="1"/>
  <c r="W57" i="10" s="1"/>
  <c r="W60" i="10" s="1"/>
  <c r="L49" i="1"/>
  <c r="L52" i="1" s="1"/>
  <c r="L54" i="1" s="1"/>
  <c r="L57" i="1" s="1"/>
  <c r="L60" i="1" s="1"/>
  <c r="C49" i="23"/>
  <c r="C52" i="23" s="1"/>
  <c r="C54" i="23" s="1"/>
  <c r="C57" i="23" s="1"/>
  <c r="C60" i="23" s="1"/>
  <c r="G49" i="21"/>
  <c r="G52" i="21" s="1"/>
  <c r="G54" i="21" s="1"/>
  <c r="G57" i="21" s="1"/>
  <c r="G60" i="21" s="1"/>
  <c r="Q49" i="20"/>
  <c r="Q52" i="20" s="1"/>
  <c r="Q54" i="20" s="1"/>
  <c r="Q57" i="20" s="1"/>
  <c r="Q60" i="20" s="1"/>
  <c r="O49" i="20"/>
  <c r="O52" i="20" s="1"/>
  <c r="O54" i="20" s="1"/>
  <c r="O57" i="20" s="1"/>
  <c r="O60" i="20" s="1"/>
  <c r="J49" i="19"/>
  <c r="J52" i="19" s="1"/>
  <c r="J54" i="19" s="1"/>
  <c r="J57" i="19" s="1"/>
  <c r="J60" i="19" s="1"/>
  <c r="D49" i="13"/>
  <c r="D52" i="13" s="1"/>
  <c r="D54" i="13" s="1"/>
  <c r="D57" i="13" s="1"/>
  <c r="D60" i="13" s="1"/>
  <c r="R49" i="11"/>
  <c r="R52" i="11" s="1"/>
  <c r="R54" i="11" s="1"/>
  <c r="R57" i="11" s="1"/>
  <c r="R60" i="11" s="1"/>
  <c r="J49" i="9"/>
  <c r="J52" i="9" s="1"/>
  <c r="J54" i="9" s="1"/>
  <c r="J57" i="9" s="1"/>
  <c r="J60" i="9" s="1"/>
  <c r="T49" i="7"/>
  <c r="T52" i="7" s="1"/>
  <c r="T54" i="7" s="1"/>
  <c r="T57" i="7" s="1"/>
  <c r="T60" i="7" s="1"/>
  <c r="R49" i="7"/>
  <c r="R52" i="7" s="1"/>
  <c r="R54" i="7" s="1"/>
  <c r="R57" i="7" s="1"/>
  <c r="R60" i="7" s="1"/>
  <c r="U49" i="4"/>
  <c r="U52" i="4" s="1"/>
  <c r="U54" i="4" s="1"/>
  <c r="U57" i="4" s="1"/>
  <c r="U60" i="4" s="1"/>
  <c r="D49" i="20"/>
  <c r="D52" i="20" s="1"/>
  <c r="D54" i="20" s="1"/>
  <c r="D57" i="20" s="1"/>
  <c r="D60" i="20" s="1"/>
  <c r="Y49" i="15"/>
  <c r="Y52" i="15" s="1"/>
  <c r="Y54" i="15" s="1"/>
  <c r="Y57" i="15" s="1"/>
  <c r="Y60" i="15" s="1"/>
  <c r="E49" i="19"/>
  <c r="E52" i="19" s="1"/>
  <c r="E54" i="19" s="1"/>
  <c r="E57" i="19" s="1"/>
  <c r="E60" i="19" s="1"/>
  <c r="C49" i="21"/>
  <c r="C52" i="21" s="1"/>
  <c r="C54" i="21" s="1"/>
  <c r="C57" i="21" s="1"/>
  <c r="C60" i="21" s="1"/>
  <c r="N49" i="1"/>
  <c r="N52" i="1" s="1"/>
  <c r="N54" i="1" s="1"/>
  <c r="N57" i="1" s="1"/>
  <c r="N60" i="1" s="1"/>
  <c r="K49" i="22"/>
  <c r="K52" i="22" s="1"/>
  <c r="K54" i="22" s="1"/>
  <c r="K57" i="22" s="1"/>
  <c r="K60" i="22" s="1"/>
  <c r="F49" i="21"/>
  <c r="F52" i="21" s="1"/>
  <c r="F54" i="21" s="1"/>
  <c r="F57" i="21" s="1"/>
  <c r="F60" i="21" s="1"/>
  <c r="V49" i="18"/>
  <c r="V52" i="18" s="1"/>
  <c r="V54" i="18" s="1"/>
  <c r="V57" i="18" s="1"/>
  <c r="V60" i="18" s="1"/>
  <c r="C49" i="13"/>
  <c r="C52" i="13" s="1"/>
  <c r="C54" i="13" s="1"/>
  <c r="C57" i="13" s="1"/>
  <c r="C60" i="13" s="1"/>
  <c r="U49" i="7"/>
  <c r="U52" i="7" s="1"/>
  <c r="U54" i="7" s="1"/>
  <c r="U57" i="7" s="1"/>
  <c r="U60" i="7" s="1"/>
  <c r="E49" i="3"/>
  <c r="E52" i="3" s="1"/>
  <c r="E54" i="3" s="1"/>
  <c r="E57" i="3" s="1"/>
  <c r="E60" i="3" s="1"/>
  <c r="AA49" i="3"/>
  <c r="AA52" i="3" s="1"/>
  <c r="AA54" i="3" s="1"/>
  <c r="AA57" i="3" s="1"/>
  <c r="AA60" i="3" s="1"/>
  <c r="Z48" i="3"/>
  <c r="J49" i="2"/>
  <c r="J52" i="2" s="1"/>
  <c r="J54" i="2" s="1"/>
  <c r="J57" i="2" s="1"/>
  <c r="J60" i="2" s="1"/>
  <c r="Z48" i="8"/>
  <c r="D49" i="12"/>
  <c r="D52" i="12" s="1"/>
  <c r="D54" i="12" s="1"/>
  <c r="D57" i="12" s="1"/>
  <c r="D60" i="12" s="1"/>
  <c r="X49" i="21"/>
  <c r="X52" i="21" s="1"/>
  <c r="X54" i="21" s="1"/>
  <c r="I49" i="15"/>
  <c r="I52" i="15" s="1"/>
  <c r="I54" i="15" s="1"/>
  <c r="I57" i="15" s="1"/>
  <c r="I60" i="15" s="1"/>
  <c r="R49" i="1"/>
  <c r="R52" i="1" s="1"/>
  <c r="R54" i="1" s="1"/>
  <c r="R57" i="1" s="1"/>
  <c r="R60" i="1" s="1"/>
  <c r="F49" i="23"/>
  <c r="F52" i="23" s="1"/>
  <c r="F54" i="23" s="1"/>
  <c r="F57" i="23" s="1"/>
  <c r="F60" i="23" s="1"/>
  <c r="Q49" i="22"/>
  <c r="Q52" i="22" s="1"/>
  <c r="Q54" i="22" s="1"/>
  <c r="Q57" i="22" s="1"/>
  <c r="Q60" i="22" s="1"/>
  <c r="J49" i="21"/>
  <c r="J52" i="21" s="1"/>
  <c r="J54" i="21" s="1"/>
  <c r="J57" i="21" s="1"/>
  <c r="J60" i="21" s="1"/>
  <c r="D49" i="18"/>
  <c r="D52" i="18" s="1"/>
  <c r="D54" i="18" s="1"/>
  <c r="D57" i="18" s="1"/>
  <c r="D60" i="18" s="1"/>
  <c r="AA49" i="18"/>
  <c r="AA52" i="18" s="1"/>
  <c r="AA54" i="18" s="1"/>
  <c r="AA57" i="18" s="1"/>
  <c r="AA60" i="18" s="1"/>
  <c r="D49" i="17"/>
  <c r="D52" i="17" s="1"/>
  <c r="D54" i="17" s="1"/>
  <c r="D57" i="17" s="1"/>
  <c r="D60" i="17" s="1"/>
  <c r="E49" i="16"/>
  <c r="E52" i="16" s="1"/>
  <c r="E54" i="16" s="1"/>
  <c r="E57" i="16" s="1"/>
  <c r="E60" i="16" s="1"/>
  <c r="AA49" i="16"/>
  <c r="AA52" i="16" s="1"/>
  <c r="AA54" i="16" s="1"/>
  <c r="AA57" i="16" s="1"/>
  <c r="AA60" i="16" s="1"/>
  <c r="M49" i="15"/>
  <c r="M52" i="15" s="1"/>
  <c r="M54" i="15" s="1"/>
  <c r="M57" i="15" s="1"/>
  <c r="M60" i="15" s="1"/>
  <c r="J49" i="15"/>
  <c r="J52" i="15" s="1"/>
  <c r="J54" i="15" s="1"/>
  <c r="J57" i="15" s="1"/>
  <c r="J60" i="15" s="1"/>
  <c r="C49" i="14"/>
  <c r="C52" i="14" s="1"/>
  <c r="C54" i="14" s="1"/>
  <c r="C57" i="14" s="1"/>
  <c r="C60" i="14" s="1"/>
  <c r="G49" i="13"/>
  <c r="G52" i="13" s="1"/>
  <c r="G54" i="13" s="1"/>
  <c r="G57" i="13" s="1"/>
  <c r="G60" i="13" s="1"/>
  <c r="U49" i="11"/>
  <c r="U52" i="11" s="1"/>
  <c r="U54" i="11" s="1"/>
  <c r="U57" i="11" s="1"/>
  <c r="U60" i="11" s="1"/>
  <c r="M49" i="9"/>
  <c r="M52" i="9" s="1"/>
  <c r="M54" i="9" s="1"/>
  <c r="M57" i="9" s="1"/>
  <c r="M60" i="9" s="1"/>
  <c r="T49" i="8"/>
  <c r="T52" i="8" s="1"/>
  <c r="T54" i="8" s="1"/>
  <c r="T57" i="8" s="1"/>
  <c r="T60" i="8" s="1"/>
  <c r="L49" i="2"/>
  <c r="L52" i="2" s="1"/>
  <c r="L54" i="2" s="1"/>
  <c r="L57" i="2" s="1"/>
  <c r="L60" i="2" s="1"/>
  <c r="G49" i="23"/>
  <c r="G52" i="23" s="1"/>
  <c r="G54" i="23" s="1"/>
  <c r="G57" i="23" s="1"/>
  <c r="G60" i="23" s="1"/>
  <c r="E49" i="23"/>
  <c r="E52" i="23" s="1"/>
  <c r="E54" i="23" s="1"/>
  <c r="E57" i="23" s="1"/>
  <c r="E60" i="23" s="1"/>
  <c r="R49" i="22"/>
  <c r="R52" i="22" s="1"/>
  <c r="R54" i="22" s="1"/>
  <c r="R57" i="22" s="1"/>
  <c r="R60" i="22" s="1"/>
  <c r="U49" i="20"/>
  <c r="U52" i="20" s="1"/>
  <c r="U54" i="20" s="1"/>
  <c r="U57" i="20" s="1"/>
  <c r="U60" i="20" s="1"/>
  <c r="N49" i="19"/>
  <c r="N52" i="19" s="1"/>
  <c r="N54" i="19" s="1"/>
  <c r="N57" i="19" s="1"/>
  <c r="N60" i="19" s="1"/>
  <c r="E49" i="17"/>
  <c r="E52" i="17" s="1"/>
  <c r="E54" i="17" s="1"/>
  <c r="E57" i="17" s="1"/>
  <c r="E60" i="17" s="1"/>
  <c r="F49" i="16"/>
  <c r="F52" i="16" s="1"/>
  <c r="F54" i="16" s="1"/>
  <c r="F57" i="16" s="1"/>
  <c r="F60" i="16" s="1"/>
  <c r="Y49" i="16"/>
  <c r="Y52" i="16" s="1"/>
  <c r="Y54" i="16" s="1"/>
  <c r="Y57" i="16" s="1"/>
  <c r="Y60" i="16" s="1"/>
  <c r="N49" i="15"/>
  <c r="N52" i="15" s="1"/>
  <c r="N54" i="15" s="1"/>
  <c r="N57" i="15" s="1"/>
  <c r="N60" i="15" s="1"/>
  <c r="D49" i="14"/>
  <c r="D52" i="14" s="1"/>
  <c r="D54" i="14" s="1"/>
  <c r="D57" i="14" s="1"/>
  <c r="D60" i="14" s="1"/>
  <c r="AA49" i="14"/>
  <c r="AA52" i="14" s="1"/>
  <c r="AA54" i="14" s="1"/>
  <c r="AA57" i="14" s="1"/>
  <c r="AA60" i="14" s="1"/>
  <c r="H49" i="13"/>
  <c r="H52" i="13" s="1"/>
  <c r="H54" i="13" s="1"/>
  <c r="H57" i="13" s="1"/>
  <c r="H60" i="13" s="1"/>
  <c r="N49" i="12"/>
  <c r="N52" i="12" s="1"/>
  <c r="N54" i="12" s="1"/>
  <c r="N57" i="12" s="1"/>
  <c r="N60" i="12" s="1"/>
  <c r="H49" i="10"/>
  <c r="H52" i="10" s="1"/>
  <c r="H54" i="10" s="1"/>
  <c r="H57" i="10" s="1"/>
  <c r="H60" i="10" s="1"/>
  <c r="N49" i="9"/>
  <c r="N52" i="9" s="1"/>
  <c r="N54" i="9" s="1"/>
  <c r="N57" i="9" s="1"/>
  <c r="N60" i="9" s="1"/>
  <c r="X49" i="7"/>
  <c r="Z49" i="7" s="1"/>
  <c r="Y49" i="4"/>
  <c r="Y52" i="4" s="1"/>
  <c r="Y54" i="4" s="1"/>
  <c r="Y57" i="4" s="1"/>
  <c r="Y60" i="4" s="1"/>
  <c r="M49" i="2"/>
  <c r="M52" i="2" s="1"/>
  <c r="M54" i="2" s="1"/>
  <c r="M57" i="2" s="1"/>
  <c r="M60" i="2" s="1"/>
  <c r="V49" i="21"/>
  <c r="V52" i="21" s="1"/>
  <c r="V54" i="21" s="1"/>
  <c r="V57" i="21" s="1"/>
  <c r="V60" i="21" s="1"/>
  <c r="R49" i="14"/>
  <c r="R52" i="14" s="1"/>
  <c r="R54" i="14" s="1"/>
  <c r="R57" i="14" s="1"/>
  <c r="R60" i="14" s="1"/>
  <c r="Q49" i="1"/>
  <c r="Q52" i="1" s="1"/>
  <c r="Q54" i="1" s="1"/>
  <c r="Q57" i="1" s="1"/>
  <c r="Q60" i="1" s="1"/>
  <c r="E49" i="14"/>
  <c r="E52" i="14" s="1"/>
  <c r="E54" i="14" s="1"/>
  <c r="E57" i="14" s="1"/>
  <c r="E60" i="14" s="1"/>
  <c r="I49" i="13"/>
  <c r="I52" i="13" s="1"/>
  <c r="I54" i="13" s="1"/>
  <c r="I57" i="13" s="1"/>
  <c r="I60" i="13" s="1"/>
  <c r="L49" i="12"/>
  <c r="L52" i="12" s="1"/>
  <c r="L54" i="12" s="1"/>
  <c r="L57" i="12" s="1"/>
  <c r="L60" i="12" s="1"/>
  <c r="I49" i="10"/>
  <c r="I52" i="10" s="1"/>
  <c r="I54" i="10" s="1"/>
  <c r="I57" i="10" s="1"/>
  <c r="I60" i="10" s="1"/>
  <c r="C49" i="7"/>
  <c r="C52" i="7" s="1"/>
  <c r="C54" i="7" s="1"/>
  <c r="C57" i="7" s="1"/>
  <c r="C60" i="7" s="1"/>
  <c r="N49" i="6"/>
  <c r="N52" i="6" s="1"/>
  <c r="N54" i="6" s="1"/>
  <c r="N57" i="6" s="1"/>
  <c r="N60" i="6" s="1"/>
  <c r="S49" i="5"/>
  <c r="S52" i="5" s="1"/>
  <c r="S54" i="5" s="1"/>
  <c r="S57" i="5" s="1"/>
  <c r="S60" i="5" s="1"/>
  <c r="D49" i="4"/>
  <c r="D52" i="4" s="1"/>
  <c r="D54" i="4" s="1"/>
  <c r="D57" i="4" s="1"/>
  <c r="D60" i="4" s="1"/>
  <c r="Z48" i="4"/>
  <c r="L49" i="20"/>
  <c r="L52" i="20" s="1"/>
  <c r="L54" i="20" s="1"/>
  <c r="L57" i="20" s="1"/>
  <c r="L60" i="20" s="1"/>
  <c r="AA49" i="7"/>
  <c r="AA52" i="7" s="1"/>
  <c r="AA54" i="7" s="1"/>
  <c r="AA57" i="7" s="1"/>
  <c r="AA60" i="7" s="1"/>
  <c r="V49" i="1"/>
  <c r="V52" i="1" s="1"/>
  <c r="V54" i="1" s="1"/>
  <c r="V57" i="1" s="1"/>
  <c r="V60" i="1" s="1"/>
  <c r="Q49" i="19"/>
  <c r="Q52" i="19" s="1"/>
  <c r="Q54" i="19" s="1"/>
  <c r="Q57" i="19" s="1"/>
  <c r="Q60" i="19" s="1"/>
  <c r="H49" i="18"/>
  <c r="H52" i="18" s="1"/>
  <c r="H54" i="18" s="1"/>
  <c r="H57" i="18" s="1"/>
  <c r="H60" i="18" s="1"/>
  <c r="F49" i="18"/>
  <c r="F52" i="18" s="1"/>
  <c r="F54" i="18" s="1"/>
  <c r="F57" i="18" s="1"/>
  <c r="F60" i="18" s="1"/>
  <c r="G49" i="14"/>
  <c r="G52" i="14" s="1"/>
  <c r="G54" i="14" s="1"/>
  <c r="G57" i="14" s="1"/>
  <c r="G60" i="14" s="1"/>
  <c r="Q49" i="12"/>
  <c r="Q52" i="12" s="1"/>
  <c r="Q54" i="12" s="1"/>
  <c r="Q57" i="12" s="1"/>
  <c r="Q60" i="12" s="1"/>
  <c r="C49" i="11"/>
  <c r="C52" i="11" s="1"/>
  <c r="C54" i="11" s="1"/>
  <c r="C57" i="11" s="1"/>
  <c r="C60" i="11" s="1"/>
  <c r="Y49" i="11"/>
  <c r="K49" i="10"/>
  <c r="K52" i="10" s="1"/>
  <c r="K54" i="10" s="1"/>
  <c r="K57" i="10" s="1"/>
  <c r="K60" i="10" s="1"/>
  <c r="E49" i="7"/>
  <c r="E52" i="7" s="1"/>
  <c r="E54" i="7" s="1"/>
  <c r="E57" i="7" s="1"/>
  <c r="E60" i="7" s="1"/>
  <c r="P49" i="6"/>
  <c r="P52" i="6" s="1"/>
  <c r="P54" i="6" s="1"/>
  <c r="P57" i="6" s="1"/>
  <c r="P60" i="6" s="1"/>
  <c r="K49" i="3"/>
  <c r="K52" i="3" s="1"/>
  <c r="K54" i="3" s="1"/>
  <c r="K57" i="3" s="1"/>
  <c r="K60" i="3" s="1"/>
  <c r="P49" i="17"/>
  <c r="P52" i="17" s="1"/>
  <c r="P54" i="17" s="1"/>
  <c r="P57" i="17" s="1"/>
  <c r="P60" i="17" s="1"/>
  <c r="U49" i="23"/>
  <c r="U52" i="23" s="1"/>
  <c r="U54" i="23" s="1"/>
  <c r="U57" i="23" s="1"/>
  <c r="U60" i="23" s="1"/>
  <c r="U49" i="1"/>
  <c r="U52" i="1" s="1"/>
  <c r="U54" i="1" s="1"/>
  <c r="U57" i="1" s="1"/>
  <c r="U60" i="1" s="1"/>
  <c r="P49" i="15"/>
  <c r="P52" i="15" s="1"/>
  <c r="P54" i="15" s="1"/>
  <c r="P57" i="15" s="1"/>
  <c r="P60" i="15" s="1"/>
  <c r="P49" i="12"/>
  <c r="P52" i="12" s="1"/>
  <c r="P54" i="12" s="1"/>
  <c r="P57" i="12" s="1"/>
  <c r="P60" i="12" s="1"/>
  <c r="W49" i="8"/>
  <c r="W52" i="8" s="1"/>
  <c r="W54" i="8" s="1"/>
  <c r="W57" i="8" s="1"/>
  <c r="W60" i="8" s="1"/>
  <c r="J49" i="3"/>
  <c r="J52" i="3" s="1"/>
  <c r="J54" i="3" s="1"/>
  <c r="J57" i="3" s="1"/>
  <c r="J60" i="3" s="1"/>
  <c r="O49" i="2"/>
  <c r="O52" i="2" s="1"/>
  <c r="O54" i="2" s="1"/>
  <c r="O57" i="2" s="1"/>
  <c r="O60" i="2" s="1"/>
  <c r="U49" i="22"/>
  <c r="U52" i="22" s="1"/>
  <c r="U54" i="22" s="1"/>
  <c r="U57" i="22" s="1"/>
  <c r="U60" i="22" s="1"/>
  <c r="N49" i="21"/>
  <c r="N52" i="21" s="1"/>
  <c r="N54" i="21" s="1"/>
  <c r="N57" i="21" s="1"/>
  <c r="N60" i="21" s="1"/>
  <c r="W49" i="1"/>
  <c r="W52" i="1" s="1"/>
  <c r="W54" i="1" s="1"/>
  <c r="W57" i="1" s="1"/>
  <c r="W60" i="1" s="1"/>
  <c r="T49" i="1"/>
  <c r="T52" i="1" s="1"/>
  <c r="T54" i="1" s="1"/>
  <c r="T57" i="1" s="1"/>
  <c r="T60" i="1" s="1"/>
  <c r="K49" i="23"/>
  <c r="K52" i="23" s="1"/>
  <c r="K54" i="23" s="1"/>
  <c r="K57" i="23" s="1"/>
  <c r="K60" i="23" s="1"/>
  <c r="V49" i="22"/>
  <c r="V52" i="22" s="1"/>
  <c r="V54" i="22" s="1"/>
  <c r="V57" i="22" s="1"/>
  <c r="V60" i="22" s="1"/>
  <c r="O49" i="21"/>
  <c r="O52" i="21" s="1"/>
  <c r="O54" i="21" s="1"/>
  <c r="O57" i="21" s="1"/>
  <c r="O60" i="21" s="1"/>
  <c r="C49" i="20"/>
  <c r="C52" i="20" s="1"/>
  <c r="C54" i="20" s="1"/>
  <c r="C57" i="20" s="1"/>
  <c r="C60" i="20" s="1"/>
  <c r="Y49" i="20"/>
  <c r="Y52" i="20" s="1"/>
  <c r="Y54" i="20" s="1"/>
  <c r="Y57" i="20" s="1"/>
  <c r="Y60" i="20" s="1"/>
  <c r="R49" i="19"/>
  <c r="R52" i="19" s="1"/>
  <c r="R54" i="19" s="1"/>
  <c r="R57" i="19" s="1"/>
  <c r="R60" i="19" s="1"/>
  <c r="I49" i="18"/>
  <c r="I52" i="18" s="1"/>
  <c r="I54" i="18" s="1"/>
  <c r="I57" i="18" s="1"/>
  <c r="I60" i="18" s="1"/>
  <c r="I49" i="17"/>
  <c r="I52" i="17" s="1"/>
  <c r="I54" i="17" s="1"/>
  <c r="I57" i="17" s="1"/>
  <c r="I60" i="17" s="1"/>
  <c r="J49" i="16"/>
  <c r="J52" i="16" s="1"/>
  <c r="J54" i="16" s="1"/>
  <c r="J57" i="16" s="1"/>
  <c r="J60" i="16" s="1"/>
  <c r="R49" i="15"/>
  <c r="R52" i="15" s="1"/>
  <c r="R54" i="15" s="1"/>
  <c r="R57" i="15" s="1"/>
  <c r="R60" i="15" s="1"/>
  <c r="H49" i="14"/>
  <c r="H52" i="14" s="1"/>
  <c r="H54" i="14" s="1"/>
  <c r="H57" i="14" s="1"/>
  <c r="H60" i="14" s="1"/>
  <c r="L49" i="13"/>
  <c r="L52" i="13" s="1"/>
  <c r="L54" i="13" s="1"/>
  <c r="L57" i="13" s="1"/>
  <c r="L60" i="13" s="1"/>
  <c r="R49" i="12"/>
  <c r="R52" i="12" s="1"/>
  <c r="R54" i="12" s="1"/>
  <c r="R57" i="12" s="1"/>
  <c r="R60" i="12" s="1"/>
  <c r="D49" i="11"/>
  <c r="D52" i="11" s="1"/>
  <c r="D54" i="11" s="1"/>
  <c r="D57" i="11" s="1"/>
  <c r="D60" i="11" s="1"/>
  <c r="AA49" i="11"/>
  <c r="AA52" i="11" s="1"/>
  <c r="AA54" i="11" s="1"/>
  <c r="AA57" i="11" s="1"/>
  <c r="AA60" i="11" s="1"/>
  <c r="Z48" i="11"/>
  <c r="R49" i="9"/>
  <c r="R52" i="9" s="1"/>
  <c r="R54" i="9" s="1"/>
  <c r="R57" i="9" s="1"/>
  <c r="R60" i="9" s="1"/>
  <c r="C49" i="8"/>
  <c r="C52" i="8" s="1"/>
  <c r="C54" i="8" s="1"/>
  <c r="C57" i="8" s="1"/>
  <c r="C60" i="8" s="1"/>
  <c r="Z49" i="23"/>
  <c r="X52" i="23"/>
  <c r="X52" i="19"/>
  <c r="Z49" i="19"/>
  <c r="X54" i="22"/>
  <c r="Z52" i="22"/>
  <c r="Z52" i="21"/>
  <c r="X49" i="20"/>
  <c r="Z48" i="17"/>
  <c r="X49" i="17"/>
  <c r="Z49" i="21"/>
  <c r="Z49" i="22"/>
  <c r="Z33" i="19"/>
  <c r="Z33" i="22"/>
  <c r="X49" i="18"/>
  <c r="Z33" i="18"/>
  <c r="Z33" i="23"/>
  <c r="Y49" i="1"/>
  <c r="Y52" i="1" s="1"/>
  <c r="Y54" i="1" s="1"/>
  <c r="Y57" i="1" s="1"/>
  <c r="Y60" i="1" s="1"/>
  <c r="X52" i="1"/>
  <c r="X60" i="15"/>
  <c r="E49" i="12"/>
  <c r="E52" i="12" s="1"/>
  <c r="E54" i="12" s="1"/>
  <c r="E57" i="12" s="1"/>
  <c r="E60" i="12" s="1"/>
  <c r="M49" i="12"/>
  <c r="M52" i="12" s="1"/>
  <c r="M54" i="12" s="1"/>
  <c r="M57" i="12" s="1"/>
  <c r="M60" i="12" s="1"/>
  <c r="U49" i="12"/>
  <c r="U52" i="12" s="1"/>
  <c r="U54" i="12" s="1"/>
  <c r="U57" i="12" s="1"/>
  <c r="U60" i="12" s="1"/>
  <c r="Z48" i="16"/>
  <c r="X52" i="16"/>
  <c r="X54" i="11"/>
  <c r="Z54" i="15"/>
  <c r="Z49" i="12"/>
  <c r="X52" i="12"/>
  <c r="X49" i="13"/>
  <c r="Z33" i="13"/>
  <c r="X49" i="14"/>
  <c r="Z33" i="14"/>
  <c r="X54" i="10"/>
  <c r="Z52" i="10"/>
  <c r="D49" i="10"/>
  <c r="D52" i="10" s="1"/>
  <c r="D54" i="10" s="1"/>
  <c r="D57" i="10" s="1"/>
  <c r="D60" i="10" s="1"/>
  <c r="L49" i="10"/>
  <c r="L52" i="10" s="1"/>
  <c r="L54" i="10" s="1"/>
  <c r="L57" i="10" s="1"/>
  <c r="L60" i="10" s="1"/>
  <c r="T49" i="10"/>
  <c r="T52" i="10" s="1"/>
  <c r="T54" i="10" s="1"/>
  <c r="T57" i="10" s="1"/>
  <c r="T60" i="10" s="1"/>
  <c r="J49" i="8"/>
  <c r="J52" i="8" s="1"/>
  <c r="J54" i="8" s="1"/>
  <c r="J57" i="8" s="1"/>
  <c r="J60" i="8" s="1"/>
  <c r="R49" i="8"/>
  <c r="R52" i="8" s="1"/>
  <c r="R54" i="8" s="1"/>
  <c r="R57" i="8" s="1"/>
  <c r="R60" i="8" s="1"/>
  <c r="Z52" i="8"/>
  <c r="X54" i="8"/>
  <c r="Z33" i="11"/>
  <c r="Z49" i="10"/>
  <c r="X52" i="9"/>
  <c r="Z49" i="8"/>
  <c r="I49" i="9"/>
  <c r="I52" i="9" s="1"/>
  <c r="I54" i="9" s="1"/>
  <c r="I57" i="9" s="1"/>
  <c r="I60" i="9" s="1"/>
  <c r="Q49" i="9"/>
  <c r="Q52" i="9" s="1"/>
  <c r="Q54" i="9" s="1"/>
  <c r="Q57" i="9" s="1"/>
  <c r="Q60" i="9" s="1"/>
  <c r="Y49" i="9"/>
  <c r="Y52" i="9" s="1"/>
  <c r="Y54" i="9" s="1"/>
  <c r="Y57" i="9" s="1"/>
  <c r="Y60" i="9" s="1"/>
  <c r="Z48" i="9"/>
  <c r="X52" i="4"/>
  <c r="X52" i="6"/>
  <c r="X49" i="5"/>
  <c r="Z33" i="5"/>
  <c r="Z33" i="7"/>
  <c r="Z52" i="2"/>
  <c r="Z33" i="4"/>
  <c r="X52" i="3"/>
  <c r="X54" i="2"/>
  <c r="Z33" i="6"/>
  <c r="X52" i="7" l="1"/>
  <c r="Y52" i="11"/>
  <c r="Z49" i="11"/>
  <c r="Z60" i="15"/>
  <c r="Z49" i="9"/>
  <c r="Z49" i="15"/>
  <c r="Z57" i="15"/>
  <c r="Z52" i="15"/>
  <c r="Z49" i="16"/>
  <c r="Z49" i="4"/>
  <c r="Z54" i="21"/>
  <c r="X57" i="21"/>
  <c r="Z54" i="10"/>
  <c r="X57" i="10"/>
  <c r="X57" i="11"/>
  <c r="Z52" i="6"/>
  <c r="X54" i="6"/>
  <c r="Z54" i="22"/>
  <c r="X57" i="22"/>
  <c r="Z52" i="4"/>
  <c r="X54" i="4"/>
  <c r="X52" i="13"/>
  <c r="Z49" i="13"/>
  <c r="Z52" i="19"/>
  <c r="X54" i="19"/>
  <c r="Z54" i="8"/>
  <c r="X57" i="8"/>
  <c r="X52" i="14"/>
  <c r="Z49" i="14"/>
  <c r="X54" i="1"/>
  <c r="Z52" i="1"/>
  <c r="Z49" i="17"/>
  <c r="X52" i="17"/>
  <c r="Z49" i="1"/>
  <c r="Z49" i="5"/>
  <c r="X52" i="5"/>
  <c r="Z52" i="9"/>
  <c r="X54" i="9"/>
  <c r="Z52" i="16"/>
  <c r="X54" i="16"/>
  <c r="Z54" i="2"/>
  <c r="X57" i="2"/>
  <c r="Z52" i="23"/>
  <c r="X54" i="23"/>
  <c r="Z52" i="3"/>
  <c r="X54" i="3"/>
  <c r="X54" i="12"/>
  <c r="Z52" i="12"/>
  <c r="Z52" i="7"/>
  <c r="X54" i="7"/>
  <c r="X52" i="18"/>
  <c r="Z49" i="18"/>
  <c r="Z49" i="20"/>
  <c r="X52" i="20"/>
  <c r="Y54" i="11" l="1"/>
  <c r="Z52" i="11"/>
  <c r="Z52" i="17"/>
  <c r="X54" i="17"/>
  <c r="X57" i="6"/>
  <c r="Z54" i="6"/>
  <c r="X57" i="12"/>
  <c r="Z54" i="12"/>
  <c r="X60" i="11"/>
  <c r="X57" i="9"/>
  <c r="Z54" i="9"/>
  <c r="X57" i="23"/>
  <c r="Z54" i="23"/>
  <c r="X54" i="14"/>
  <c r="Z52" i="14"/>
  <c r="X57" i="19"/>
  <c r="Z54" i="19"/>
  <c r="Z54" i="3"/>
  <c r="X57" i="3"/>
  <c r="X54" i="13"/>
  <c r="Z52" i="13"/>
  <c r="Z54" i="4"/>
  <c r="X57" i="4"/>
  <c r="Z52" i="18"/>
  <c r="X54" i="18"/>
  <c r="Z57" i="8"/>
  <c r="X60" i="8"/>
  <c r="Z60" i="8" s="1"/>
  <c r="Z57" i="22"/>
  <c r="X60" i="22"/>
  <c r="Z60" i="22" s="1"/>
  <c r="X60" i="21"/>
  <c r="Z60" i="21" s="1"/>
  <c r="Z57" i="21"/>
  <c r="Z54" i="16"/>
  <c r="X57" i="16"/>
  <c r="X54" i="20"/>
  <c r="Z52" i="20"/>
  <c r="X57" i="1"/>
  <c r="Z54" i="1"/>
  <c r="Z57" i="10"/>
  <c r="X60" i="10"/>
  <c r="Z60" i="10" s="1"/>
  <c r="Z52" i="5"/>
  <c r="X54" i="5"/>
  <c r="Z54" i="7"/>
  <c r="X57" i="7"/>
  <c r="Z57" i="2"/>
  <c r="X60" i="2"/>
  <c r="Z60" i="2" s="1"/>
  <c r="Y57" i="11" l="1"/>
  <c r="Z54" i="11"/>
  <c r="Z57" i="16"/>
  <c r="X60" i="16"/>
  <c r="Z60" i="16" s="1"/>
  <c r="Z54" i="13"/>
  <c r="X57" i="13"/>
  <c r="X60" i="6"/>
  <c r="Z60" i="6" s="1"/>
  <c r="Z57" i="6"/>
  <c r="Z54" i="5"/>
  <c r="X57" i="5"/>
  <c r="Z57" i="19"/>
  <c r="X60" i="19"/>
  <c r="Z60" i="19" s="1"/>
  <c r="X57" i="14"/>
  <c r="Z54" i="14"/>
  <c r="Z57" i="3"/>
  <c r="X60" i="3"/>
  <c r="Z60" i="3" s="1"/>
  <c r="Z54" i="17"/>
  <c r="X57" i="17"/>
  <c r="Z54" i="18"/>
  <c r="X57" i="18"/>
  <c r="Z57" i="4"/>
  <c r="X60" i="4"/>
  <c r="Z60" i="4" s="1"/>
  <c r="X60" i="12"/>
  <c r="Z60" i="12" s="1"/>
  <c r="Z57" i="12"/>
  <c r="Z57" i="1"/>
  <c r="X60" i="1"/>
  <c r="Z60" i="1" s="1"/>
  <c r="X60" i="23"/>
  <c r="Z60" i="23" s="1"/>
  <c r="Z57" i="23"/>
  <c r="X60" i="7"/>
  <c r="Z60" i="7" s="1"/>
  <c r="Z57" i="7"/>
  <c r="Z54" i="20"/>
  <c r="X57" i="20"/>
  <c r="Z57" i="9"/>
  <c r="X60" i="9"/>
  <c r="Z60" i="9" s="1"/>
  <c r="Y60" i="11" l="1"/>
  <c r="Z60" i="11" s="1"/>
  <c r="Z57" i="11"/>
  <c r="X60" i="5"/>
  <c r="Z60" i="5" s="1"/>
  <c r="Z57" i="5"/>
  <c r="Z57" i="17"/>
  <c r="X60" i="17"/>
  <c r="Z60" i="17" s="1"/>
  <c r="X60" i="20"/>
  <c r="Z60" i="20" s="1"/>
  <c r="Z57" i="20"/>
  <c r="X60" i="13"/>
  <c r="Z60" i="13" s="1"/>
  <c r="Z57" i="13"/>
  <c r="X60" i="14"/>
  <c r="Z60" i="14" s="1"/>
  <c r="Z57" i="14"/>
  <c r="X60" i="18"/>
  <c r="Z60" i="18" s="1"/>
  <c r="Z57" i="18"/>
</calcChain>
</file>

<file path=xl/sharedStrings.xml><?xml version="1.0" encoding="utf-8"?>
<sst xmlns="http://schemas.openxmlformats.org/spreadsheetml/2006/main" count="3381" uniqueCount="109">
  <si>
    <t>North West: Moretele (NW371) - Table C4 Quarterly Budgeted Financial Performance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</si>
  <si>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</si>
  <si>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</si>
  <si>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</si>
  <si>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</si>
  <si>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</si>
  <si>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</si>
  <si>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</si>
  <si>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</si>
  <si>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</si>
  <si>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</si>
  <si>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</si>
  <si>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</si>
  <si>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</si>
  <si>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</si>
  <si>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</si>
  <si>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</si>
  <si>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</si>
  <si>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</si>
  <si>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</si>
  <si>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</si>
  <si>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</si>
  <si>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</si>
  <si>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</si>
  <si>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</si>
  <si>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</si>
  <si>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</si>
  <si>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</si>
  <si>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</si>
  <si>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</si>
  <si>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</si>
  <si>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</si>
  <si>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</si>
  <si>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</si>
  <si>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</si>
  <si>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</si>
  <si>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</si>
  <si>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</si>
  <si>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</si>
  <si>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</si>
  <si>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</si>
  <si>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</si>
  <si>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</si>
  <si>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</si>
  <si>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</si>
  <si>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</si>
  <si>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</si>
  <si>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</si>
  <si>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</si>
  <si>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</si>
  <si>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</si>
  <si>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</si>
  <si>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</si>
  <si>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</si>
  <si>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</si>
  <si>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</si>
  <si>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</si>
  <si>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</si>
  <si>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</si>
  <si>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</si>
  <si>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</si>
  <si>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</si>
  <si>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</si>
  <si>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</si>
  <si>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</si>
  <si>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</si>
  <si>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</si>
  <si>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</si>
  <si>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</si>
  <si>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</si>
  <si>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</si>
  <si>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</si>
  <si>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</si>
  <si>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</si>
  <si>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</si>
  <si>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</si>
  <si>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</si>
  <si>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</si>
  <si>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</si>
  <si>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</si>
  <si>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</si>
  <si>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</si>
  <si>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</si>
  <si>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</si>
  <si>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</si>
  <si>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</si>
  <si>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Energy sources                                     ) for 4th Quarter ended 30 June 2025 (Figures Finalised as at 2025/08/08)</t>
  </si>
  <si>
    <t>North West: Rustenburg (NW373) - Table C4 Quarterly Budgeted Financial Performance ( Energy sources                                     ) for 4th Quarter ended 30 June 2025 (Figures Finalised as at 2025/08/08)</t>
  </si>
  <si>
    <t>North West: Kgetlengrivier (NW374) - Table C4 Quarterly Budgeted Financial Performance ( Energy sources                                     ) for 4th Quarter ended 30 June 2025 (Figures Finalised as at 2025/08/08)</t>
  </si>
  <si>
    <t>North West: Moses Kotane (NW375) - Table C4 Quarterly Budgeted Financial Performance ( Energy sources                                     ) for 4th Quarter ended 30 June 2025 (Figures Finalised as at 2025/08/08)</t>
  </si>
  <si>
    <t>North West: Bojanala Platinum (DC37) - Table C4 Quarterly Budgeted Financial Performance ( Energy sources                                     ) for 4th Quarter ended 30 June 2025 (Figures Finalised as at 2025/08/08)</t>
  </si>
  <si>
    <t>North West: Ratlou (NW381) - Table C4 Quarterly Budgeted Financial Performance ( Energy sources                                     ) for 4th Quarter ended 30 June 2025 (Figures Finalised as at 2025/08/08)</t>
  </si>
  <si>
    <t>North West: Tswaing (NW382) - Table C4 Quarterly Budgeted Financial Performance ( Energy sources                                     ) for 4th Quarter ended 30 June 2025 (Figures Finalised as at 2025/08/08)</t>
  </si>
  <si>
    <t>North West: Mafikeng (NW383) - Table C4 Quarterly Budgeted Financial Performance ( Energy sources                                     ) for 4th Quarter ended 30 June 2025 (Figures Finalised as at 2025/08/08)</t>
  </si>
  <si>
    <t>North West: Ditsobotla (NW384) - Table C4 Quarterly Budgeted Financial Performance ( Energy sources                                     ) for 4th Quarter ended 30 June 2025 (Figures Finalised as at 2025/08/08)</t>
  </si>
  <si>
    <t>North West: Ramotshere Moiloa (NW385) - Table C4 Quarterly Budgeted Financial Performance ( Energy sources                                     ) for 4th Quarter ended 30 June 2025 (Figures Finalised as at 2025/08/08)</t>
  </si>
  <si>
    <t>North West: Ngaka Modiri Molema (DC38) - Table C4 Quarterly Budgeted Financial Performance ( Energy sources                                     ) for 4th Quarter ended 30 June 2025 (Figures Finalised as at 2025/08/08)</t>
  </si>
  <si>
    <t>North West: Naledi (NW) (NW392) - Table C4 Quarterly Budgeted Financial Performance ( Energy sources                                     ) for 4th Quarter ended 30 June 2025 (Figures Finalised as at 2025/08/08)</t>
  </si>
  <si>
    <t>North West: Mamusa (NW393) - Table C4 Quarterly Budgeted Financial Performance ( Energy sources                                     ) for 4th Quarter ended 30 June 2025 (Figures Finalised as at 2025/08/08)</t>
  </si>
  <si>
    <t>North West: Greater Taung (NW394) - Table C4 Quarterly Budgeted Financial Performance ( Energy sources                                     ) for 4th Quarter ended 30 June 2025 (Figures Finalised as at 2025/08/08)</t>
  </si>
  <si>
    <t>North West: Lekwa-Teemane (NW396) - Table C4 Quarterly Budgeted Financial Performance ( Energy sources                                     ) for 4th Quarter ended 30 June 2025 (Figures Finalised as at 2025/08/08)</t>
  </si>
  <si>
    <t>North West: Kagisano-Molopo (NW397) - Table C4 Quarterly Budgeted Financial Performance ( Energy sources                                     ) for 4th Quarter ended 30 June 2025 (Figures Finalised as at 2025/08/08)</t>
  </si>
  <si>
    <t>North West: Dr Ruth Segomotsi Mompati (DC39) - Table C4 Quarterly Budgeted Financial Performance ( Energy sources                                     ) for 4th Quarter ended 30 June 2025 (Figures Finalised as at 2025/08/08)</t>
  </si>
  <si>
    <t>North West: City of Matlosana (NW403) - Table C4 Quarterly Budgeted Financial Performance ( Energy sources                                     ) for 4th Quarter ended 30 June 2025 (Figures Finalised as at 2025/08/08)</t>
  </si>
  <si>
    <t>North West: Maquassi Hills (NW404) - Table C4 Quarterly Budgeted Financial Performance ( Energy sources                                     ) for 4th Quarter ended 30 June 2025 (Figures Finalised as at 2025/08/08)</t>
  </si>
  <si>
    <t>North West: J B Marks (NW405) - Table C4 Quarterly Budgeted Financial Performance ( Energy sources                                     ) for 4th Quarter ended 30 June 2025 (Figures Finalised as at 2025/08/08)</t>
  </si>
  <si>
    <t>North West: Dr Kenneth Kaunda (DC40) - Table C4 Quarterly Budgeted Financial Performance ( Energy sources                                     ) for 4th Quarter ended 30 June 2025 (Figures Finalised as at 2025/08/08)</t>
  </si>
  <si>
    <t>Summary - Table C4 Quarterly Budgeted Financial Performance ( Energy sources  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</si>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</sst>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3348186</v>
      </c>
      <c r="D42" s="20"/>
      <c r="E42" s="21">
        <v>4196000</v>
      </c>
      <c r="F42" s="22">
        <v>4196000</v>
      </c>
      <c r="G42" s="22"/>
      <c r="H42" s="22">
        <v>444060</v>
      </c>
      <c r="I42" s="22">
        <v>307440</v>
      </c>
      <c r="J42" s="22">
        <v>751500</v>
      </c>
      <c r="K42" s="22"/>
      <c r="L42" s="22">
        <v>547020</v>
      </c>
      <c r="M42" s="22">
        <v>143030</v>
      </c>
      <c r="N42" s="22">
        <v>690050</v>
      </c>
      <c r="O42" s="22">
        <v>207240</v>
      </c>
      <c r="P42" s="22">
        <v>255450</v>
      </c>
      <c r="Q42" s="22">
        <v>227220</v>
      </c>
      <c r="R42" s="22">
        <v>689910</v>
      </c>
      <c r="S42" s="22">
        <v>261120</v>
      </c>
      <c r="T42" s="22">
        <v>166730</v>
      </c>
      <c r="U42" s="22">
        <v>311060</v>
      </c>
      <c r="V42" s="22">
        <v>738910</v>
      </c>
      <c r="W42" s="22">
        <v>2870370</v>
      </c>
      <c r="X42" s="22">
        <v>4196000</v>
      </c>
      <c r="Y42" s="22">
        <v>-1325630</v>
      </c>
      <c r="Z42" s="23">
        <v>-31.592707340324118</v>
      </c>
      <c r="AA42" s="20">
        <v>4196000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15283916</v>
      </c>
      <c r="D45" s="20"/>
      <c r="E45" s="21">
        <v>16752656</v>
      </c>
      <c r="F45" s="22">
        <v>16752656</v>
      </c>
      <c r="G45" s="22">
        <v>1191700</v>
      </c>
      <c r="H45" s="22">
        <v>1710119</v>
      </c>
      <c r="I45" s="22">
        <v>692082</v>
      </c>
      <c r="J45" s="22">
        <v>3593901</v>
      </c>
      <c r="K45" s="22">
        <v>2384193</v>
      </c>
      <c r="L45" s="22">
        <v>1535212</v>
      </c>
      <c r="M45" s="22">
        <v>1506491</v>
      </c>
      <c r="N45" s="22">
        <v>5425896</v>
      </c>
      <c r="O45" s="22">
        <v>1699361</v>
      </c>
      <c r="P45" s="22">
        <v>1786282</v>
      </c>
      <c r="Q45" s="22">
        <v>1789399</v>
      </c>
      <c r="R45" s="22">
        <v>5275042</v>
      </c>
      <c r="S45" s="22">
        <v>1539479</v>
      </c>
      <c r="T45" s="22">
        <v>257071</v>
      </c>
      <c r="U45" s="22">
        <v>2737115</v>
      </c>
      <c r="V45" s="22">
        <v>4533665</v>
      </c>
      <c r="W45" s="22">
        <v>18828504</v>
      </c>
      <c r="X45" s="22">
        <v>16752656</v>
      </c>
      <c r="Y45" s="22">
        <v>2075848</v>
      </c>
      <c r="Z45" s="23">
        <v>12.391157557344936</v>
      </c>
      <c r="AA45" s="20">
        <v>16752656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18632102</v>
      </c>
      <c r="D48" s="29">
        <f t="shared" ref="D48:Y48" si="1">SUM(D35:D47)</f>
        <v>0</v>
      </c>
      <c r="E48" s="30">
        <f t="shared" si="1"/>
        <v>20948656</v>
      </c>
      <c r="F48" s="31">
        <f t="shared" si="1"/>
        <v>20948656</v>
      </c>
      <c r="G48" s="31">
        <f t="shared" si="1"/>
        <v>1191700</v>
      </c>
      <c r="H48" s="31">
        <f t="shared" si="1"/>
        <v>2154179</v>
      </c>
      <c r="I48" s="31">
        <f t="shared" si="1"/>
        <v>999522</v>
      </c>
      <c r="J48" s="31">
        <f t="shared" si="1"/>
        <v>4345401</v>
      </c>
      <c r="K48" s="31">
        <f t="shared" si="1"/>
        <v>2384193</v>
      </c>
      <c r="L48" s="31">
        <f t="shared" si="1"/>
        <v>2082232</v>
      </c>
      <c r="M48" s="31">
        <f t="shared" si="1"/>
        <v>1649521</v>
      </c>
      <c r="N48" s="31">
        <f t="shared" si="1"/>
        <v>6115946</v>
      </c>
      <c r="O48" s="31">
        <f t="shared" si="1"/>
        <v>1906601</v>
      </c>
      <c r="P48" s="31">
        <f t="shared" si="1"/>
        <v>2041732</v>
      </c>
      <c r="Q48" s="31">
        <f t="shared" si="1"/>
        <v>2016619</v>
      </c>
      <c r="R48" s="31">
        <f t="shared" si="1"/>
        <v>5964952</v>
      </c>
      <c r="S48" s="31">
        <f t="shared" si="1"/>
        <v>1800599</v>
      </c>
      <c r="T48" s="31">
        <f t="shared" si="1"/>
        <v>423801</v>
      </c>
      <c r="U48" s="31">
        <f t="shared" si="1"/>
        <v>3048175</v>
      </c>
      <c r="V48" s="31">
        <f t="shared" si="1"/>
        <v>5272575</v>
      </c>
      <c r="W48" s="31">
        <f t="shared" si="1"/>
        <v>21698874</v>
      </c>
      <c r="X48" s="31">
        <f t="shared" si="1"/>
        <v>20948656</v>
      </c>
      <c r="Y48" s="31">
        <f t="shared" si="1"/>
        <v>750218</v>
      </c>
      <c r="Z48" s="32">
        <f>+IF(X48&lt;&gt;0,+(Y48/X48)*100,0)</f>
        <v>3.581222585353447</v>
      </c>
      <c r="AA48" s="29">
        <f>SUM(AA35:AA47)</f>
        <v>20948656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-18632102</v>
      </c>
      <c r="D49" s="39">
        <f t="shared" si="2"/>
        <v>0</v>
      </c>
      <c r="E49" s="40">
        <f t="shared" si="2"/>
        <v>-20948656</v>
      </c>
      <c r="F49" s="41">
        <f t="shared" si="2"/>
        <v>-20948656</v>
      </c>
      <c r="G49" s="41">
        <f t="shared" si="2"/>
        <v>-1191700</v>
      </c>
      <c r="H49" s="41">
        <f t="shared" si="2"/>
        <v>-2154179</v>
      </c>
      <c r="I49" s="41">
        <f t="shared" si="2"/>
        <v>-999522</v>
      </c>
      <c r="J49" s="41">
        <f t="shared" si="2"/>
        <v>-4345401</v>
      </c>
      <c r="K49" s="41">
        <f t="shared" si="2"/>
        <v>-2384193</v>
      </c>
      <c r="L49" s="41">
        <f t="shared" si="2"/>
        <v>-2082232</v>
      </c>
      <c r="M49" s="41">
        <f t="shared" si="2"/>
        <v>-1649521</v>
      </c>
      <c r="N49" s="41">
        <f t="shared" si="2"/>
        <v>-6115946</v>
      </c>
      <c r="O49" s="41">
        <f t="shared" si="2"/>
        <v>-1906601</v>
      </c>
      <c r="P49" s="41">
        <f t="shared" si="2"/>
        <v>-2041732</v>
      </c>
      <c r="Q49" s="41">
        <f t="shared" si="2"/>
        <v>-2016619</v>
      </c>
      <c r="R49" s="41">
        <f t="shared" si="2"/>
        <v>-5964952</v>
      </c>
      <c r="S49" s="41">
        <f t="shared" si="2"/>
        <v>-1800599</v>
      </c>
      <c r="T49" s="41">
        <f t="shared" si="2"/>
        <v>-423801</v>
      </c>
      <c r="U49" s="41">
        <f t="shared" si="2"/>
        <v>-3048175</v>
      </c>
      <c r="V49" s="41">
        <f t="shared" si="2"/>
        <v>-5272575</v>
      </c>
      <c r="W49" s="41">
        <f t="shared" si="2"/>
        <v>-21698874</v>
      </c>
      <c r="X49" s="41">
        <f t="shared" si="2"/>
        <v>-20948656</v>
      </c>
      <c r="Y49" s="41">
        <f t="shared" si="2"/>
        <v>-750218</v>
      </c>
      <c r="Z49" s="42">
        <f>+IF(X49&lt;&gt;0,+(Y49/X49)*100,0)</f>
        <v>3.581222585353447</v>
      </c>
      <c r="AA49" s="39">
        <f>+AA33-AA48</f>
        <v>-20948656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-18632102</v>
      </c>
      <c r="D52" s="48">
        <f t="shared" si="3"/>
        <v>0</v>
      </c>
      <c r="E52" s="49">
        <f t="shared" si="3"/>
        <v>-20948656</v>
      </c>
      <c r="F52" s="50">
        <f t="shared" si="3"/>
        <v>-20948656</v>
      </c>
      <c r="G52" s="50">
        <f t="shared" si="3"/>
        <v>-1191700</v>
      </c>
      <c r="H52" s="50">
        <f t="shared" si="3"/>
        <v>-2154179</v>
      </c>
      <c r="I52" s="50">
        <f t="shared" si="3"/>
        <v>-999522</v>
      </c>
      <c r="J52" s="50">
        <f t="shared" si="3"/>
        <v>-4345401</v>
      </c>
      <c r="K52" s="50">
        <f t="shared" si="3"/>
        <v>-2384193</v>
      </c>
      <c r="L52" s="50">
        <f t="shared" si="3"/>
        <v>-2082232</v>
      </c>
      <c r="M52" s="50">
        <f t="shared" si="3"/>
        <v>-1649521</v>
      </c>
      <c r="N52" s="50">
        <f t="shared" si="3"/>
        <v>-6115946</v>
      </c>
      <c r="O52" s="50">
        <f t="shared" si="3"/>
        <v>-1906601</v>
      </c>
      <c r="P52" s="50">
        <f t="shared" si="3"/>
        <v>-2041732</v>
      </c>
      <c r="Q52" s="50">
        <f t="shared" si="3"/>
        <v>-2016619</v>
      </c>
      <c r="R52" s="50">
        <f t="shared" si="3"/>
        <v>-5964952</v>
      </c>
      <c r="S52" s="50">
        <f t="shared" si="3"/>
        <v>-1800599</v>
      </c>
      <c r="T52" s="50">
        <f t="shared" si="3"/>
        <v>-423801</v>
      </c>
      <c r="U52" s="50">
        <f t="shared" si="3"/>
        <v>-3048175</v>
      </c>
      <c r="V52" s="50">
        <f t="shared" si="3"/>
        <v>-5272575</v>
      </c>
      <c r="W52" s="50">
        <f t="shared" si="3"/>
        <v>-21698874</v>
      </c>
      <c r="X52" s="50">
        <f t="shared" si="3"/>
        <v>-20948656</v>
      </c>
      <c r="Y52" s="50">
        <f t="shared" si="3"/>
        <v>-750218</v>
      </c>
      <c r="Z52" s="51">
        <f>+IF(X52&lt;&gt;0,+(Y52/X52)*100,0)</f>
        <v>3.581222585353447</v>
      </c>
      <c r="AA52" s="48">
        <f>SUM(AA49:AA51)</f>
        <v>-20948656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-18632102</v>
      </c>
      <c r="D54" s="54">
        <f>+D52-D53</f>
        <v>0</v>
      </c>
      <c r="E54" s="55">
        <f t="shared" si="4"/>
        <v>-20948656</v>
      </c>
      <c r="F54" s="56">
        <f t="shared" si="4"/>
        <v>-20948656</v>
      </c>
      <c r="G54" s="56">
        <f t="shared" si="4"/>
        <v>-1191700</v>
      </c>
      <c r="H54" s="56">
        <f t="shared" si="4"/>
        <v>-2154179</v>
      </c>
      <c r="I54" s="56">
        <f t="shared" si="4"/>
        <v>-999522</v>
      </c>
      <c r="J54" s="56">
        <f t="shared" si="4"/>
        <v>-4345401</v>
      </c>
      <c r="K54" s="56">
        <f t="shared" si="4"/>
        <v>-2384193</v>
      </c>
      <c r="L54" s="56">
        <f t="shared" si="4"/>
        <v>-2082232</v>
      </c>
      <c r="M54" s="56">
        <f t="shared" si="4"/>
        <v>-1649521</v>
      </c>
      <c r="N54" s="56">
        <f t="shared" si="4"/>
        <v>-6115946</v>
      </c>
      <c r="O54" s="56">
        <f t="shared" si="4"/>
        <v>-1906601</v>
      </c>
      <c r="P54" s="56">
        <f t="shared" si="4"/>
        <v>-2041732</v>
      </c>
      <c r="Q54" s="56">
        <f t="shared" si="4"/>
        <v>-2016619</v>
      </c>
      <c r="R54" s="56">
        <f t="shared" si="4"/>
        <v>-5964952</v>
      </c>
      <c r="S54" s="56">
        <f t="shared" si="4"/>
        <v>-1800599</v>
      </c>
      <c r="T54" s="56">
        <f t="shared" si="4"/>
        <v>-423801</v>
      </c>
      <c r="U54" s="56">
        <f t="shared" si="4"/>
        <v>-3048175</v>
      </c>
      <c r="V54" s="56">
        <f t="shared" si="4"/>
        <v>-5272575</v>
      </c>
      <c r="W54" s="56">
        <f t="shared" si="4"/>
        <v>-21698874</v>
      </c>
      <c r="X54" s="56">
        <f t="shared" si="4"/>
        <v>-20948656</v>
      </c>
      <c r="Y54" s="56">
        <f t="shared" si="4"/>
        <v>-750218</v>
      </c>
      <c r="Z54" s="57">
        <f>+IF(X54&lt;&gt;0,+(Y54/X54)*100,0)</f>
        <v>3.581222585353447</v>
      </c>
      <c r="AA54" s="54">
        <f>+AA52-AA53</f>
        <v>-20948656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-18632102</v>
      </c>
      <c r="D57" s="48">
        <f>SUM(D54:D56)</f>
        <v>0</v>
      </c>
      <c r="E57" s="49">
        <f t="shared" si="5"/>
        <v>-20948656</v>
      </c>
      <c r="F57" s="50">
        <f t="shared" si="5"/>
        <v>-20948656</v>
      </c>
      <c r="G57" s="50">
        <f t="shared" si="5"/>
        <v>-1191700</v>
      </c>
      <c r="H57" s="50">
        <f t="shared" si="5"/>
        <v>-2154179</v>
      </c>
      <c r="I57" s="50">
        <f t="shared" si="5"/>
        <v>-999522</v>
      </c>
      <c r="J57" s="50">
        <f t="shared" si="5"/>
        <v>-4345401</v>
      </c>
      <c r="K57" s="50">
        <f t="shared" si="5"/>
        <v>-2384193</v>
      </c>
      <c r="L57" s="50">
        <f t="shared" si="5"/>
        <v>-2082232</v>
      </c>
      <c r="M57" s="50">
        <f t="shared" si="5"/>
        <v>-1649521</v>
      </c>
      <c r="N57" s="50">
        <f t="shared" si="5"/>
        <v>-6115946</v>
      </c>
      <c r="O57" s="50">
        <f t="shared" si="5"/>
        <v>-1906601</v>
      </c>
      <c r="P57" s="50">
        <f t="shared" si="5"/>
        <v>-2041732</v>
      </c>
      <c r="Q57" s="50">
        <f t="shared" si="5"/>
        <v>-2016619</v>
      </c>
      <c r="R57" s="50">
        <f t="shared" si="5"/>
        <v>-5964952</v>
      </c>
      <c r="S57" s="50">
        <f t="shared" si="5"/>
        <v>-1800599</v>
      </c>
      <c r="T57" s="50">
        <f t="shared" si="5"/>
        <v>-423801</v>
      </c>
      <c r="U57" s="50">
        <f t="shared" si="5"/>
        <v>-3048175</v>
      </c>
      <c r="V57" s="50">
        <f t="shared" si="5"/>
        <v>-5272575</v>
      </c>
      <c r="W57" s="50">
        <f t="shared" si="5"/>
        <v>-21698874</v>
      </c>
      <c r="X57" s="50">
        <f t="shared" si="5"/>
        <v>-20948656</v>
      </c>
      <c r="Y57" s="50">
        <f t="shared" si="5"/>
        <v>-750218</v>
      </c>
      <c r="Z57" s="51">
        <f>+IF(X57&lt;&gt;0,+(Y57/X57)*100,0)</f>
        <v>3.581222585353447</v>
      </c>
      <c r="AA57" s="48">
        <f>SUM(AA54:AA56)</f>
        <v>-20948656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-18632102</v>
      </c>
      <c r="D60" s="65">
        <f>SUM(D57:D59)</f>
        <v>0</v>
      </c>
      <c r="E60" s="66">
        <f t="shared" si="6"/>
        <v>-20948656</v>
      </c>
      <c r="F60" s="67">
        <f t="shared" si="6"/>
        <v>-20948656</v>
      </c>
      <c r="G60" s="67">
        <f t="shared" si="6"/>
        <v>-1191700</v>
      </c>
      <c r="H60" s="67">
        <f t="shared" si="6"/>
        <v>-2154179</v>
      </c>
      <c r="I60" s="67">
        <f t="shared" si="6"/>
        <v>-999522</v>
      </c>
      <c r="J60" s="67">
        <f t="shared" si="6"/>
        <v>-4345401</v>
      </c>
      <c r="K60" s="67">
        <f t="shared" si="6"/>
        <v>-2384193</v>
      </c>
      <c r="L60" s="67">
        <f t="shared" si="6"/>
        <v>-2082232</v>
      </c>
      <c r="M60" s="67">
        <f t="shared" si="6"/>
        <v>-1649521</v>
      </c>
      <c r="N60" s="67">
        <f t="shared" si="6"/>
        <v>-6115946</v>
      </c>
      <c r="O60" s="67">
        <f t="shared" si="6"/>
        <v>-1906601</v>
      </c>
      <c r="P60" s="67">
        <f t="shared" si="6"/>
        <v>-2041732</v>
      </c>
      <c r="Q60" s="67">
        <f t="shared" si="6"/>
        <v>-2016619</v>
      </c>
      <c r="R60" s="67">
        <f t="shared" si="6"/>
        <v>-5964952</v>
      </c>
      <c r="S60" s="67">
        <f t="shared" si="6"/>
        <v>-1800599</v>
      </c>
      <c r="T60" s="67">
        <f t="shared" si="6"/>
        <v>-423801</v>
      </c>
      <c r="U60" s="67">
        <f t="shared" si="6"/>
        <v>-3048175</v>
      </c>
      <c r="V60" s="67">
        <f t="shared" si="6"/>
        <v>-5272575</v>
      </c>
      <c r="W60" s="67">
        <f t="shared" si="6"/>
        <v>-21698874</v>
      </c>
      <c r="X60" s="67">
        <f t="shared" si="6"/>
        <v>-20948656</v>
      </c>
      <c r="Y60" s="67">
        <f t="shared" si="6"/>
        <v>-750218</v>
      </c>
      <c r="Z60" s="68">
        <f>+IF(X60&lt;&gt;0,+(Y60/X60)*100,0)</f>
        <v>3.581222585353447</v>
      </c>
      <c r="AA60" s="65">
        <f>SUM(AA57:AA59)</f>
        <v>-20948656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673565515</v>
      </c>
      <c r="D6" s="20"/>
      <c r="E6" s="21">
        <v>754607233</v>
      </c>
      <c r="F6" s="22">
        <v>723107233</v>
      </c>
      <c r="G6" s="22">
        <v>60082837</v>
      </c>
      <c r="H6" s="22">
        <v>60823476</v>
      </c>
      <c r="I6" s="22">
        <v>57700440</v>
      </c>
      <c r="J6" s="22">
        <v>178606753</v>
      </c>
      <c r="K6" s="22">
        <v>56662586</v>
      </c>
      <c r="L6" s="22">
        <v>63303775</v>
      </c>
      <c r="M6" s="22">
        <v>55064352</v>
      </c>
      <c r="N6" s="22">
        <v>175030713</v>
      </c>
      <c r="O6" s="22">
        <v>53610523</v>
      </c>
      <c r="P6" s="22">
        <v>57966134</v>
      </c>
      <c r="Q6" s="22">
        <v>53666014</v>
      </c>
      <c r="R6" s="22">
        <v>165242671</v>
      </c>
      <c r="S6" s="22">
        <v>54879206</v>
      </c>
      <c r="T6" s="22">
        <v>250062803</v>
      </c>
      <c r="U6" s="22">
        <v>-126612584</v>
      </c>
      <c r="V6" s="22">
        <v>178329425</v>
      </c>
      <c r="W6" s="22">
        <v>697209562</v>
      </c>
      <c r="X6" s="22">
        <v>723107233</v>
      </c>
      <c r="Y6" s="22">
        <v>-25897671</v>
      </c>
      <c r="Z6" s="23">
        <v>-3.5814426710346572</v>
      </c>
      <c r="AA6" s="20">
        <v>723107233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15951722</v>
      </c>
      <c r="D13" s="20"/>
      <c r="E13" s="21">
        <v>15838444</v>
      </c>
      <c r="F13" s="22">
        <v>20369710</v>
      </c>
      <c r="G13" s="22">
        <v>1535665</v>
      </c>
      <c r="H13" s="22">
        <v>1544645</v>
      </c>
      <c r="I13" s="22">
        <v>1566369</v>
      </c>
      <c r="J13" s="22">
        <v>4646679</v>
      </c>
      <c r="K13" s="22">
        <v>1800927</v>
      </c>
      <c r="L13" s="22">
        <v>1787101</v>
      </c>
      <c r="M13" s="22">
        <v>1859869</v>
      </c>
      <c r="N13" s="22">
        <v>5447897</v>
      </c>
      <c r="O13" s="22">
        <v>1787755</v>
      </c>
      <c r="P13" s="22">
        <v>1935454</v>
      </c>
      <c r="Q13" s="22">
        <v>1968684</v>
      </c>
      <c r="R13" s="22">
        <v>5691893</v>
      </c>
      <c r="S13" s="22">
        <v>1757302</v>
      </c>
      <c r="T13" s="22">
        <v>1979873</v>
      </c>
      <c r="U13" s="22">
        <v>1987104</v>
      </c>
      <c r="V13" s="22">
        <v>5724279</v>
      </c>
      <c r="W13" s="22">
        <v>21510748</v>
      </c>
      <c r="X13" s="22">
        <v>20369710</v>
      </c>
      <c r="Y13" s="22">
        <v>1141038</v>
      </c>
      <c r="Z13" s="23">
        <v>5.6016408677394036</v>
      </c>
      <c r="AA13" s="20">
        <v>20369710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689517237</v>
      </c>
      <c r="D33" s="29">
        <f t="shared" ref="D33:Y33" si="0">SUM(D6:D32)</f>
        <v>0</v>
      </c>
      <c r="E33" s="30">
        <f t="shared" si="0"/>
        <v>770445677</v>
      </c>
      <c r="F33" s="31">
        <f t="shared" si="0"/>
        <v>743476943</v>
      </c>
      <c r="G33" s="31">
        <f t="shared" si="0"/>
        <v>61618502</v>
      </c>
      <c r="H33" s="31">
        <f t="shared" si="0"/>
        <v>62368121</v>
      </c>
      <c r="I33" s="31">
        <f t="shared" si="0"/>
        <v>59266809</v>
      </c>
      <c r="J33" s="31">
        <f t="shared" si="0"/>
        <v>183253432</v>
      </c>
      <c r="K33" s="31">
        <f t="shared" si="0"/>
        <v>58463513</v>
      </c>
      <c r="L33" s="31">
        <f t="shared" si="0"/>
        <v>65090876</v>
      </c>
      <c r="M33" s="31">
        <f t="shared" si="0"/>
        <v>56924221</v>
      </c>
      <c r="N33" s="31">
        <f t="shared" si="0"/>
        <v>180478610</v>
      </c>
      <c r="O33" s="31">
        <f t="shared" si="0"/>
        <v>55398278</v>
      </c>
      <c r="P33" s="31">
        <f t="shared" si="0"/>
        <v>59901588</v>
      </c>
      <c r="Q33" s="31">
        <f t="shared" si="0"/>
        <v>55634698</v>
      </c>
      <c r="R33" s="31">
        <f t="shared" si="0"/>
        <v>170934564</v>
      </c>
      <c r="S33" s="31">
        <f t="shared" si="0"/>
        <v>56636508</v>
      </c>
      <c r="T33" s="31">
        <f t="shared" si="0"/>
        <v>252042676</v>
      </c>
      <c r="U33" s="31">
        <f t="shared" si="0"/>
        <v>-124625480</v>
      </c>
      <c r="V33" s="31">
        <f t="shared" si="0"/>
        <v>184053704</v>
      </c>
      <c r="W33" s="31">
        <f t="shared" si="0"/>
        <v>718720310</v>
      </c>
      <c r="X33" s="31">
        <f t="shared" si="0"/>
        <v>743476943</v>
      </c>
      <c r="Y33" s="31">
        <f t="shared" si="0"/>
        <v>-24756633</v>
      </c>
      <c r="Z33" s="32">
        <f>+IF(X33&lt;&gt;0,+(Y33/X33)*100,0)</f>
        <v>-3.3298454287102217</v>
      </c>
      <c r="AA33" s="29">
        <f>SUM(AA6:AA32)</f>
        <v>743476943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33615203</v>
      </c>
      <c r="D35" s="20"/>
      <c r="E35" s="21">
        <v>33783368</v>
      </c>
      <c r="F35" s="22">
        <v>36606600</v>
      </c>
      <c r="G35" s="22">
        <v>3361320</v>
      </c>
      <c r="H35" s="22">
        <v>3181126</v>
      </c>
      <c r="I35" s="22">
        <v>3618370</v>
      </c>
      <c r="J35" s="22">
        <v>10160816</v>
      </c>
      <c r="K35" s="22">
        <v>3463153</v>
      </c>
      <c r="L35" s="22">
        <v>3381291</v>
      </c>
      <c r="M35" s="22">
        <v>3863459</v>
      </c>
      <c r="N35" s="22">
        <v>10707903</v>
      </c>
      <c r="O35" s="22">
        <v>3589305</v>
      </c>
      <c r="P35" s="22">
        <v>3444087</v>
      </c>
      <c r="Q35" s="22">
        <v>3451547</v>
      </c>
      <c r="R35" s="22">
        <v>10484939</v>
      </c>
      <c r="S35" s="22">
        <v>3273707</v>
      </c>
      <c r="T35" s="22">
        <v>3220720</v>
      </c>
      <c r="U35" s="22">
        <v>3529064</v>
      </c>
      <c r="V35" s="22">
        <v>10023491</v>
      </c>
      <c r="W35" s="22">
        <v>41377149</v>
      </c>
      <c r="X35" s="22">
        <v>36606600</v>
      </c>
      <c r="Y35" s="22">
        <v>4770549</v>
      </c>
      <c r="Z35" s="23">
        <v>13.031936863844223</v>
      </c>
      <c r="AA35" s="20">
        <v>36606600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838539289</v>
      </c>
      <c r="D37" s="20"/>
      <c r="E37" s="21">
        <v>665719792</v>
      </c>
      <c r="F37" s="22">
        <v>671469792</v>
      </c>
      <c r="G37" s="22"/>
      <c r="H37" s="22">
        <v>25589793</v>
      </c>
      <c r="I37" s="22">
        <v>3506133</v>
      </c>
      <c r="J37" s="22">
        <v>29095926</v>
      </c>
      <c r="K37" s="22">
        <v>183611048</v>
      </c>
      <c r="L37" s="22">
        <v>66069645</v>
      </c>
      <c r="M37" s="22">
        <v>41022598</v>
      </c>
      <c r="N37" s="22">
        <v>290703291</v>
      </c>
      <c r="O37" s="22">
        <v>189398177</v>
      </c>
      <c r="P37" s="22">
        <v>10868065</v>
      </c>
      <c r="Q37" s="22">
        <v>49552104</v>
      </c>
      <c r="R37" s="22">
        <v>249818346</v>
      </c>
      <c r="S37" s="22">
        <v>-2258916</v>
      </c>
      <c r="T37" s="22">
        <v>14704930</v>
      </c>
      <c r="U37" s="22">
        <v>137101854</v>
      </c>
      <c r="V37" s="22">
        <v>149547868</v>
      </c>
      <c r="W37" s="22">
        <v>719165431</v>
      </c>
      <c r="X37" s="22">
        <v>671469792</v>
      </c>
      <c r="Y37" s="22">
        <v>47695639</v>
      </c>
      <c r="Z37" s="23">
        <v>7.103169728296578</v>
      </c>
      <c r="AA37" s="20">
        <v>671469792</v>
      </c>
    </row>
    <row r="38" spans="1:27" x14ac:dyDescent="0.25">
      <c r="A38" s="19" t="s">
        <v>64</v>
      </c>
      <c r="B38" s="15" t="s">
        <v>32</v>
      </c>
      <c r="C38" s="20">
        <v>25051</v>
      </c>
      <c r="D38" s="20"/>
      <c r="E38" s="21">
        <v>30000</v>
      </c>
      <c r="F38" s="22">
        <v>30000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30000</v>
      </c>
      <c r="Y38" s="22">
        <v>-30000</v>
      </c>
      <c r="Z38" s="23">
        <v>-100</v>
      </c>
      <c r="AA38" s="20">
        <v>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93933652</v>
      </c>
      <c r="F39" s="22">
        <v>93933652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93933652</v>
      </c>
      <c r="Y39" s="22">
        <v>-93933652</v>
      </c>
      <c r="Z39" s="23">
        <v>-100</v>
      </c>
      <c r="AA39" s="20">
        <v>93933652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2184015</v>
      </c>
      <c r="F40" s="22">
        <v>2184015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2184015</v>
      </c>
      <c r="Y40" s="22">
        <v>-2184015</v>
      </c>
      <c r="Z40" s="23">
        <v>-100</v>
      </c>
      <c r="AA40" s="20">
        <v>2184015</v>
      </c>
    </row>
    <row r="41" spans="1:27" x14ac:dyDescent="0.25">
      <c r="A41" s="19" t="s">
        <v>40</v>
      </c>
      <c r="B41" s="15" t="s">
        <v>32</v>
      </c>
      <c r="C41" s="20">
        <v>76471638</v>
      </c>
      <c r="D41" s="20"/>
      <c r="E41" s="21">
        <v>32450000</v>
      </c>
      <c r="F41" s="22">
        <v>55850000</v>
      </c>
      <c r="G41" s="22"/>
      <c r="H41" s="22"/>
      <c r="I41" s="22"/>
      <c r="J41" s="22"/>
      <c r="K41" s="22">
        <v>12619843</v>
      </c>
      <c r="L41" s="22">
        <v>5893474</v>
      </c>
      <c r="M41" s="22">
        <v>8206501</v>
      </c>
      <c r="N41" s="22">
        <v>26719818</v>
      </c>
      <c r="O41" s="22">
        <v>15245865</v>
      </c>
      <c r="P41" s="22">
        <v>1788</v>
      </c>
      <c r="Q41" s="22">
        <v>13982323</v>
      </c>
      <c r="R41" s="22">
        <v>29229976</v>
      </c>
      <c r="S41" s="22"/>
      <c r="T41" s="22"/>
      <c r="U41" s="22">
        <v>18912058</v>
      </c>
      <c r="V41" s="22">
        <v>18912058</v>
      </c>
      <c r="W41" s="22">
        <v>74861852</v>
      </c>
      <c r="X41" s="22">
        <v>55850000</v>
      </c>
      <c r="Y41" s="22">
        <v>19011852</v>
      </c>
      <c r="Z41" s="23">
        <v>34.040916741271261</v>
      </c>
      <c r="AA41" s="20">
        <v>55850000</v>
      </c>
    </row>
    <row r="42" spans="1:27" x14ac:dyDescent="0.25">
      <c r="A42" s="19" t="s">
        <v>67</v>
      </c>
      <c r="B42" s="15" t="s">
        <v>32</v>
      </c>
      <c r="C42" s="20">
        <v>75719755</v>
      </c>
      <c r="D42" s="20"/>
      <c r="E42" s="21">
        <v>50000000</v>
      </c>
      <c r="F42" s="22">
        <v>80000000</v>
      </c>
      <c r="G42" s="22">
        <v>6061315</v>
      </c>
      <c r="H42" s="22">
        <v>1318781</v>
      </c>
      <c r="I42" s="22">
        <v>2777978</v>
      </c>
      <c r="J42" s="22">
        <v>10158074</v>
      </c>
      <c r="K42" s="22">
        <v>12038340</v>
      </c>
      <c r="L42" s="22">
        <v>3169473</v>
      </c>
      <c r="M42" s="22">
        <v>10721578</v>
      </c>
      <c r="N42" s="22">
        <v>25929391</v>
      </c>
      <c r="O42" s="22">
        <v>5176538</v>
      </c>
      <c r="P42" s="22">
        <v>24880702</v>
      </c>
      <c r="Q42" s="22">
        <v>26602722</v>
      </c>
      <c r="R42" s="22">
        <v>56659962</v>
      </c>
      <c r="S42" s="22">
        <v>3991600</v>
      </c>
      <c r="T42" s="22">
        <v>655351</v>
      </c>
      <c r="U42" s="22">
        <v>25798040</v>
      </c>
      <c r="V42" s="22">
        <v>30444991</v>
      </c>
      <c r="W42" s="22">
        <v>123192418</v>
      </c>
      <c r="X42" s="22">
        <v>80000000</v>
      </c>
      <c r="Y42" s="22">
        <v>43192418</v>
      </c>
      <c r="Z42" s="23">
        <v>53.990522500000004</v>
      </c>
      <c r="AA42" s="20">
        <v>80000000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53809</v>
      </c>
      <c r="D45" s="20"/>
      <c r="E45" s="21">
        <v>170802</v>
      </c>
      <c r="F45" s="22">
        <v>420802</v>
      </c>
      <c r="G45" s="22">
        <v>-409</v>
      </c>
      <c r="H45" s="22">
        <v>1254</v>
      </c>
      <c r="I45" s="22">
        <v>15971</v>
      </c>
      <c r="J45" s="22">
        <v>16816</v>
      </c>
      <c r="K45" s="22">
        <v>23119</v>
      </c>
      <c r="L45" s="22">
        <v>1068</v>
      </c>
      <c r="M45" s="22">
        <v>1509</v>
      </c>
      <c r="N45" s="22">
        <v>25696</v>
      </c>
      <c r="O45" s="22">
        <v>106257</v>
      </c>
      <c r="P45" s="22">
        <v>1735</v>
      </c>
      <c r="Q45" s="22">
        <v>66442</v>
      </c>
      <c r="R45" s="22">
        <v>174434</v>
      </c>
      <c r="S45" s="22">
        <v>2182</v>
      </c>
      <c r="T45" s="22">
        <v>2432</v>
      </c>
      <c r="U45" s="22">
        <v>108410</v>
      </c>
      <c r="V45" s="22">
        <v>113024</v>
      </c>
      <c r="W45" s="22">
        <v>329970</v>
      </c>
      <c r="X45" s="22">
        <v>420802</v>
      </c>
      <c r="Y45" s="22">
        <v>-90832</v>
      </c>
      <c r="Z45" s="23">
        <v>-21.58544873836151</v>
      </c>
      <c r="AA45" s="20">
        <v>420802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1024424745</v>
      </c>
      <c r="D48" s="29">
        <f t="shared" ref="D48:Y48" si="1">SUM(D35:D47)</f>
        <v>0</v>
      </c>
      <c r="E48" s="30">
        <f t="shared" si="1"/>
        <v>878271629</v>
      </c>
      <c r="F48" s="31">
        <f t="shared" si="1"/>
        <v>940494861</v>
      </c>
      <c r="G48" s="31">
        <f t="shared" si="1"/>
        <v>9422226</v>
      </c>
      <c r="H48" s="31">
        <f t="shared" si="1"/>
        <v>30090954</v>
      </c>
      <c r="I48" s="31">
        <f t="shared" si="1"/>
        <v>9918452</v>
      </c>
      <c r="J48" s="31">
        <f t="shared" si="1"/>
        <v>49431632</v>
      </c>
      <c r="K48" s="31">
        <f t="shared" si="1"/>
        <v>211755503</v>
      </c>
      <c r="L48" s="31">
        <f t="shared" si="1"/>
        <v>78514951</v>
      </c>
      <c r="M48" s="31">
        <f t="shared" si="1"/>
        <v>63815645</v>
      </c>
      <c r="N48" s="31">
        <f t="shared" si="1"/>
        <v>354086099</v>
      </c>
      <c r="O48" s="31">
        <f t="shared" si="1"/>
        <v>213516142</v>
      </c>
      <c r="P48" s="31">
        <f t="shared" si="1"/>
        <v>39196377</v>
      </c>
      <c r="Q48" s="31">
        <f t="shared" si="1"/>
        <v>93655138</v>
      </c>
      <c r="R48" s="31">
        <f t="shared" si="1"/>
        <v>346367657</v>
      </c>
      <c r="S48" s="31">
        <f t="shared" si="1"/>
        <v>5008573</v>
      </c>
      <c r="T48" s="31">
        <f t="shared" si="1"/>
        <v>18583433</v>
      </c>
      <c r="U48" s="31">
        <f t="shared" si="1"/>
        <v>185449426</v>
      </c>
      <c r="V48" s="31">
        <f t="shared" si="1"/>
        <v>209041432</v>
      </c>
      <c r="W48" s="31">
        <f t="shared" si="1"/>
        <v>958926820</v>
      </c>
      <c r="X48" s="31">
        <f t="shared" si="1"/>
        <v>940494861</v>
      </c>
      <c r="Y48" s="31">
        <f t="shared" si="1"/>
        <v>18431959</v>
      </c>
      <c r="Z48" s="32">
        <f>+IF(X48&lt;&gt;0,+(Y48/X48)*100,0)</f>
        <v>1.959814961710886</v>
      </c>
      <c r="AA48" s="29">
        <f>SUM(AA35:AA47)</f>
        <v>940494861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-334907508</v>
      </c>
      <c r="D49" s="39">
        <f t="shared" si="2"/>
        <v>0</v>
      </c>
      <c r="E49" s="40">
        <f t="shared" si="2"/>
        <v>-107825952</v>
      </c>
      <c r="F49" s="41">
        <f t="shared" si="2"/>
        <v>-197017918</v>
      </c>
      <c r="G49" s="41">
        <f t="shared" si="2"/>
        <v>52196276</v>
      </c>
      <c r="H49" s="41">
        <f t="shared" si="2"/>
        <v>32277167</v>
      </c>
      <c r="I49" s="41">
        <f t="shared" si="2"/>
        <v>49348357</v>
      </c>
      <c r="J49" s="41">
        <f t="shared" si="2"/>
        <v>133821800</v>
      </c>
      <c r="K49" s="41">
        <f t="shared" si="2"/>
        <v>-153291990</v>
      </c>
      <c r="L49" s="41">
        <f t="shared" si="2"/>
        <v>-13424075</v>
      </c>
      <c r="M49" s="41">
        <f t="shared" si="2"/>
        <v>-6891424</v>
      </c>
      <c r="N49" s="41">
        <f t="shared" si="2"/>
        <v>-173607489</v>
      </c>
      <c r="O49" s="41">
        <f t="shared" si="2"/>
        <v>-158117864</v>
      </c>
      <c r="P49" s="41">
        <f t="shared" si="2"/>
        <v>20705211</v>
      </c>
      <c r="Q49" s="41">
        <f t="shared" si="2"/>
        <v>-38020440</v>
      </c>
      <c r="R49" s="41">
        <f t="shared" si="2"/>
        <v>-175433093</v>
      </c>
      <c r="S49" s="41">
        <f t="shared" si="2"/>
        <v>51627935</v>
      </c>
      <c r="T49" s="41">
        <f t="shared" si="2"/>
        <v>233459243</v>
      </c>
      <c r="U49" s="41">
        <f t="shared" si="2"/>
        <v>-310074906</v>
      </c>
      <c r="V49" s="41">
        <f t="shared" si="2"/>
        <v>-24987728</v>
      </c>
      <c r="W49" s="41">
        <f t="shared" si="2"/>
        <v>-240206510</v>
      </c>
      <c r="X49" s="41">
        <f t="shared" si="2"/>
        <v>-197017918</v>
      </c>
      <c r="Y49" s="41">
        <f t="shared" si="2"/>
        <v>-43188592</v>
      </c>
      <c r="Z49" s="42">
        <f>+IF(X49&lt;&gt;0,+(Y49/X49)*100,0)</f>
        <v>21.921149324093456</v>
      </c>
      <c r="AA49" s="39">
        <f>+AA33-AA48</f>
        <v>-197017918</v>
      </c>
    </row>
    <row r="50" spans="1:27" x14ac:dyDescent="0.25">
      <c r="A50" s="43" t="s">
        <v>75</v>
      </c>
      <c r="B50" s="15" t="s">
        <v>32</v>
      </c>
      <c r="C50" s="20">
        <v>7500000</v>
      </c>
      <c r="D50" s="20"/>
      <c r="E50" s="21">
        <v>25184000</v>
      </c>
      <c r="F50" s="22">
        <v>25184000</v>
      </c>
      <c r="G50" s="22">
        <v>1022925</v>
      </c>
      <c r="H50" s="22">
        <v>819979</v>
      </c>
      <c r="I50" s="22"/>
      <c r="J50" s="22">
        <v>1842904</v>
      </c>
      <c r="K50" s="22"/>
      <c r="L50" s="22"/>
      <c r="M50" s="22">
        <v>12249483</v>
      </c>
      <c r="N50" s="22">
        <v>12249483</v>
      </c>
      <c r="O50" s="22"/>
      <c r="P50" s="22">
        <v>5498591</v>
      </c>
      <c r="Q50" s="22">
        <v>263053</v>
      </c>
      <c r="R50" s="22">
        <v>5761644</v>
      </c>
      <c r="S50" s="22">
        <v>6998571</v>
      </c>
      <c r="T50" s="22">
        <v>3851869</v>
      </c>
      <c r="U50" s="22"/>
      <c r="V50" s="22">
        <v>10850440</v>
      </c>
      <c r="W50" s="22">
        <v>30704471</v>
      </c>
      <c r="X50" s="22">
        <v>25184000</v>
      </c>
      <c r="Y50" s="22">
        <v>5520471</v>
      </c>
      <c r="Z50" s="23">
        <v>21.92054876111817</v>
      </c>
      <c r="AA50" s="20">
        <v>25184000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-327407508</v>
      </c>
      <c r="D52" s="48">
        <f t="shared" si="3"/>
        <v>0</v>
      </c>
      <c r="E52" s="49">
        <f t="shared" si="3"/>
        <v>-82641952</v>
      </c>
      <c r="F52" s="50">
        <f t="shared" si="3"/>
        <v>-171833918</v>
      </c>
      <c r="G52" s="50">
        <f t="shared" si="3"/>
        <v>53219201</v>
      </c>
      <c r="H52" s="50">
        <f t="shared" si="3"/>
        <v>33097146</v>
      </c>
      <c r="I52" s="50">
        <f t="shared" si="3"/>
        <v>49348357</v>
      </c>
      <c r="J52" s="50">
        <f t="shared" si="3"/>
        <v>135664704</v>
      </c>
      <c r="K52" s="50">
        <f t="shared" si="3"/>
        <v>-153291990</v>
      </c>
      <c r="L52" s="50">
        <f t="shared" si="3"/>
        <v>-13424075</v>
      </c>
      <c r="M52" s="50">
        <f t="shared" si="3"/>
        <v>5358059</v>
      </c>
      <c r="N52" s="50">
        <f t="shared" si="3"/>
        <v>-161358006</v>
      </c>
      <c r="O52" s="50">
        <f t="shared" si="3"/>
        <v>-158117864</v>
      </c>
      <c r="P52" s="50">
        <f t="shared" si="3"/>
        <v>26203802</v>
      </c>
      <c r="Q52" s="50">
        <f t="shared" si="3"/>
        <v>-37757387</v>
      </c>
      <c r="R52" s="50">
        <f t="shared" si="3"/>
        <v>-169671449</v>
      </c>
      <c r="S52" s="50">
        <f t="shared" si="3"/>
        <v>58626506</v>
      </c>
      <c r="T52" s="50">
        <f t="shared" si="3"/>
        <v>237311112</v>
      </c>
      <c r="U52" s="50">
        <f t="shared" si="3"/>
        <v>-310074906</v>
      </c>
      <c r="V52" s="50">
        <f t="shared" si="3"/>
        <v>-14137288</v>
      </c>
      <c r="W52" s="50">
        <f t="shared" si="3"/>
        <v>-209502039</v>
      </c>
      <c r="X52" s="50">
        <f t="shared" si="3"/>
        <v>-171833918</v>
      </c>
      <c r="Y52" s="50">
        <f t="shared" si="3"/>
        <v>-37668121</v>
      </c>
      <c r="Z52" s="51">
        <f>+IF(X52&lt;&gt;0,+(Y52/X52)*100,0)</f>
        <v>21.921237342676434</v>
      </c>
      <c r="AA52" s="48">
        <f>SUM(AA49:AA51)</f>
        <v>-171833918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-327407508</v>
      </c>
      <c r="D54" s="54">
        <f>+D52-D53</f>
        <v>0</v>
      </c>
      <c r="E54" s="55">
        <f t="shared" si="4"/>
        <v>-82641952</v>
      </c>
      <c r="F54" s="56">
        <f t="shared" si="4"/>
        <v>-171833918</v>
      </c>
      <c r="G54" s="56">
        <f t="shared" si="4"/>
        <v>53219201</v>
      </c>
      <c r="H54" s="56">
        <f t="shared" si="4"/>
        <v>33097146</v>
      </c>
      <c r="I54" s="56">
        <f t="shared" si="4"/>
        <v>49348357</v>
      </c>
      <c r="J54" s="56">
        <f t="shared" si="4"/>
        <v>135664704</v>
      </c>
      <c r="K54" s="56">
        <f t="shared" si="4"/>
        <v>-153291990</v>
      </c>
      <c r="L54" s="56">
        <f t="shared" si="4"/>
        <v>-13424075</v>
      </c>
      <c r="M54" s="56">
        <f t="shared" si="4"/>
        <v>5358059</v>
      </c>
      <c r="N54" s="56">
        <f t="shared" si="4"/>
        <v>-161358006</v>
      </c>
      <c r="O54" s="56">
        <f t="shared" si="4"/>
        <v>-158117864</v>
      </c>
      <c r="P54" s="56">
        <f t="shared" si="4"/>
        <v>26203802</v>
      </c>
      <c r="Q54" s="56">
        <f t="shared" si="4"/>
        <v>-37757387</v>
      </c>
      <c r="R54" s="56">
        <f t="shared" si="4"/>
        <v>-169671449</v>
      </c>
      <c r="S54" s="56">
        <f t="shared" si="4"/>
        <v>58626506</v>
      </c>
      <c r="T54" s="56">
        <f t="shared" si="4"/>
        <v>237311112</v>
      </c>
      <c r="U54" s="56">
        <f t="shared" si="4"/>
        <v>-310074906</v>
      </c>
      <c r="V54" s="56">
        <f t="shared" si="4"/>
        <v>-14137288</v>
      </c>
      <c r="W54" s="56">
        <f t="shared" si="4"/>
        <v>-209502039</v>
      </c>
      <c r="X54" s="56">
        <f t="shared" si="4"/>
        <v>-171833918</v>
      </c>
      <c r="Y54" s="56">
        <f t="shared" si="4"/>
        <v>-37668121</v>
      </c>
      <c r="Z54" s="57">
        <f>+IF(X54&lt;&gt;0,+(Y54/X54)*100,0)</f>
        <v>21.921237342676434</v>
      </c>
      <c r="AA54" s="54">
        <f>+AA52-AA53</f>
        <v>-171833918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-327407508</v>
      </c>
      <c r="D57" s="48">
        <f>SUM(D54:D56)</f>
        <v>0</v>
      </c>
      <c r="E57" s="49">
        <f t="shared" si="5"/>
        <v>-82641952</v>
      </c>
      <c r="F57" s="50">
        <f t="shared" si="5"/>
        <v>-171833918</v>
      </c>
      <c r="G57" s="50">
        <f t="shared" si="5"/>
        <v>53219201</v>
      </c>
      <c r="H57" s="50">
        <f t="shared" si="5"/>
        <v>33097146</v>
      </c>
      <c r="I57" s="50">
        <f t="shared" si="5"/>
        <v>49348357</v>
      </c>
      <c r="J57" s="50">
        <f t="shared" si="5"/>
        <v>135664704</v>
      </c>
      <c r="K57" s="50">
        <f t="shared" si="5"/>
        <v>-153291990</v>
      </c>
      <c r="L57" s="50">
        <f t="shared" si="5"/>
        <v>-13424075</v>
      </c>
      <c r="M57" s="50">
        <f t="shared" si="5"/>
        <v>5358059</v>
      </c>
      <c r="N57" s="50">
        <f t="shared" si="5"/>
        <v>-161358006</v>
      </c>
      <c r="O57" s="50">
        <f t="shared" si="5"/>
        <v>-158117864</v>
      </c>
      <c r="P57" s="50">
        <f t="shared" si="5"/>
        <v>26203802</v>
      </c>
      <c r="Q57" s="50">
        <f t="shared" si="5"/>
        <v>-37757387</v>
      </c>
      <c r="R57" s="50">
        <f t="shared" si="5"/>
        <v>-169671449</v>
      </c>
      <c r="S57" s="50">
        <f t="shared" si="5"/>
        <v>58626506</v>
      </c>
      <c r="T57" s="50">
        <f t="shared" si="5"/>
        <v>237311112</v>
      </c>
      <c r="U57" s="50">
        <f t="shared" si="5"/>
        <v>-310074906</v>
      </c>
      <c r="V57" s="50">
        <f t="shared" si="5"/>
        <v>-14137288</v>
      </c>
      <c r="W57" s="50">
        <f t="shared" si="5"/>
        <v>-209502039</v>
      </c>
      <c r="X57" s="50">
        <f t="shared" si="5"/>
        <v>-171833918</v>
      </c>
      <c r="Y57" s="50">
        <f t="shared" si="5"/>
        <v>-37668121</v>
      </c>
      <c r="Z57" s="51">
        <f>+IF(X57&lt;&gt;0,+(Y57/X57)*100,0)</f>
        <v>21.921237342676434</v>
      </c>
      <c r="AA57" s="48">
        <f>SUM(AA54:AA56)</f>
        <v>-171833918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-327407508</v>
      </c>
      <c r="D60" s="65">
        <f>SUM(D57:D59)</f>
        <v>0</v>
      </c>
      <c r="E60" s="66">
        <f t="shared" si="6"/>
        <v>-82641952</v>
      </c>
      <c r="F60" s="67">
        <f t="shared" si="6"/>
        <v>-171833918</v>
      </c>
      <c r="G60" s="67">
        <f t="shared" si="6"/>
        <v>53219201</v>
      </c>
      <c r="H60" s="67">
        <f t="shared" si="6"/>
        <v>33097146</v>
      </c>
      <c r="I60" s="67">
        <f t="shared" si="6"/>
        <v>49348357</v>
      </c>
      <c r="J60" s="67">
        <f t="shared" si="6"/>
        <v>135664704</v>
      </c>
      <c r="K60" s="67">
        <f t="shared" si="6"/>
        <v>-153291990</v>
      </c>
      <c r="L60" s="67">
        <f t="shared" si="6"/>
        <v>-13424075</v>
      </c>
      <c r="M60" s="67">
        <f t="shared" si="6"/>
        <v>5358059</v>
      </c>
      <c r="N60" s="67">
        <f t="shared" si="6"/>
        <v>-161358006</v>
      </c>
      <c r="O60" s="67">
        <f t="shared" si="6"/>
        <v>-158117864</v>
      </c>
      <c r="P60" s="67">
        <f t="shared" si="6"/>
        <v>26203802</v>
      </c>
      <c r="Q60" s="67">
        <f t="shared" si="6"/>
        <v>-37757387</v>
      </c>
      <c r="R60" s="67">
        <f t="shared" si="6"/>
        <v>-169671449</v>
      </c>
      <c r="S60" s="67">
        <f t="shared" si="6"/>
        <v>58626506</v>
      </c>
      <c r="T60" s="67">
        <f t="shared" si="6"/>
        <v>237311112</v>
      </c>
      <c r="U60" s="67">
        <f t="shared" si="6"/>
        <v>-310074906</v>
      </c>
      <c r="V60" s="67">
        <f t="shared" si="6"/>
        <v>-14137288</v>
      </c>
      <c r="W60" s="67">
        <f t="shared" si="6"/>
        <v>-209502039</v>
      </c>
      <c r="X60" s="67">
        <f t="shared" si="6"/>
        <v>-171833918</v>
      </c>
      <c r="Y60" s="67">
        <f t="shared" si="6"/>
        <v>-37668121</v>
      </c>
      <c r="Z60" s="68">
        <f>+IF(X60&lt;&gt;0,+(Y60/X60)*100,0)</f>
        <v>21.921237342676434</v>
      </c>
      <c r="AA60" s="65">
        <f>SUM(AA57:AA59)</f>
        <v>-171833918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2054232699</v>
      </c>
      <c r="D6" s="20"/>
      <c r="E6" s="21">
        <v>3963461374</v>
      </c>
      <c r="F6" s="22">
        <v>3033461374</v>
      </c>
      <c r="G6" s="22">
        <v>265631512</v>
      </c>
      <c r="H6" s="22">
        <v>274847454</v>
      </c>
      <c r="I6" s="22">
        <v>152925235</v>
      </c>
      <c r="J6" s="22">
        <v>693404201</v>
      </c>
      <c r="K6" s="22">
        <v>159487279</v>
      </c>
      <c r="L6" s="22">
        <v>167416809</v>
      </c>
      <c r="M6" s="22">
        <v>161657293</v>
      </c>
      <c r="N6" s="22">
        <v>488561381</v>
      </c>
      <c r="O6" s="22">
        <v>159445556</v>
      </c>
      <c r="P6" s="22">
        <v>165499666</v>
      </c>
      <c r="Q6" s="22">
        <v>169014706</v>
      </c>
      <c r="R6" s="22">
        <v>493959928</v>
      </c>
      <c r="S6" s="22">
        <v>160727800</v>
      </c>
      <c r="T6" s="22">
        <v>182004424</v>
      </c>
      <c r="U6" s="22">
        <v>206868922</v>
      </c>
      <c r="V6" s="22">
        <v>549601146</v>
      </c>
      <c r="W6" s="22">
        <v>2225526656</v>
      </c>
      <c r="X6" s="22">
        <v>3033461374</v>
      </c>
      <c r="Y6" s="22">
        <v>-807934718</v>
      </c>
      <c r="Z6" s="23">
        <v>-26.634086226541815</v>
      </c>
      <c r="AA6" s="20">
        <v>3033461374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255203</v>
      </c>
      <c r="F10" s="22">
        <v>255203</v>
      </c>
      <c r="G10" s="22"/>
      <c r="H10" s="22"/>
      <c r="I10" s="22"/>
      <c r="J10" s="22"/>
      <c r="K10" s="22">
        <v>-1097148</v>
      </c>
      <c r="L10" s="22">
        <v>845548</v>
      </c>
      <c r="M10" s="22"/>
      <c r="N10" s="22">
        <v>-251600</v>
      </c>
      <c r="O10" s="22"/>
      <c r="P10" s="22"/>
      <c r="Q10" s="22"/>
      <c r="R10" s="22"/>
      <c r="S10" s="22"/>
      <c r="T10" s="22"/>
      <c r="U10" s="22"/>
      <c r="V10" s="22"/>
      <c r="W10" s="22">
        <v>-251600</v>
      </c>
      <c r="X10" s="22">
        <v>255203</v>
      </c>
      <c r="Y10" s="22">
        <v>-506803</v>
      </c>
      <c r="Z10" s="23">
        <v>-198.58818274079852</v>
      </c>
      <c r="AA10" s="20">
        <v>255203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51272151</v>
      </c>
      <c r="F13" s="22">
        <v>161272151</v>
      </c>
      <c r="G13" s="22"/>
      <c r="H13" s="22"/>
      <c r="I13" s="22"/>
      <c r="J13" s="22"/>
      <c r="K13" s="22">
        <v>13078357</v>
      </c>
      <c r="L13" s="22">
        <v>13317783</v>
      </c>
      <c r="M13" s="22">
        <v>14957010</v>
      </c>
      <c r="N13" s="22">
        <v>41353150</v>
      </c>
      <c r="O13" s="22">
        <v>11389763</v>
      </c>
      <c r="P13" s="22">
        <v>11029782</v>
      </c>
      <c r="Q13" s="22">
        <v>11674100</v>
      </c>
      <c r="R13" s="22">
        <v>34093645</v>
      </c>
      <c r="S13" s="22">
        <v>12258665</v>
      </c>
      <c r="T13" s="22">
        <v>13711902</v>
      </c>
      <c r="U13" s="22">
        <v>12208345</v>
      </c>
      <c r="V13" s="22">
        <v>38178912</v>
      </c>
      <c r="W13" s="22">
        <v>113625707</v>
      </c>
      <c r="X13" s="22">
        <v>161272151</v>
      </c>
      <c r="Y13" s="22">
        <v>-47646444</v>
      </c>
      <c r="Z13" s="23">
        <v>-29.544123833258723</v>
      </c>
      <c r="AA13" s="20">
        <v>161272151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10239</v>
      </c>
      <c r="D20" s="20"/>
      <c r="E20" s="21">
        <v>16364</v>
      </c>
      <c r="F20" s="22">
        <v>16364</v>
      </c>
      <c r="G20" s="22">
        <v>950</v>
      </c>
      <c r="H20" s="22">
        <v>2099</v>
      </c>
      <c r="I20" s="22">
        <v>780</v>
      </c>
      <c r="J20" s="22">
        <v>3829</v>
      </c>
      <c r="K20" s="22">
        <v>1547</v>
      </c>
      <c r="L20" s="22">
        <v>1529</v>
      </c>
      <c r="M20" s="22">
        <v>739</v>
      </c>
      <c r="N20" s="22">
        <v>3815</v>
      </c>
      <c r="O20" s="22">
        <v>1699</v>
      </c>
      <c r="P20" s="22">
        <v>14160</v>
      </c>
      <c r="Q20" s="22">
        <v>1039</v>
      </c>
      <c r="R20" s="22">
        <v>16898</v>
      </c>
      <c r="S20" s="22">
        <v>1458</v>
      </c>
      <c r="T20" s="22">
        <v>2214</v>
      </c>
      <c r="U20" s="22">
        <v>1340</v>
      </c>
      <c r="V20" s="22">
        <v>5012</v>
      </c>
      <c r="W20" s="22">
        <v>29554</v>
      </c>
      <c r="X20" s="22">
        <v>16364</v>
      </c>
      <c r="Y20" s="22">
        <v>13190</v>
      </c>
      <c r="Z20" s="18">
        <v>80.603764360791985</v>
      </c>
      <c r="AA20" s="20">
        <v>16364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39723553</v>
      </c>
      <c r="D26" s="20"/>
      <c r="E26" s="21">
        <v>39083796</v>
      </c>
      <c r="F26" s="22">
        <v>39083796</v>
      </c>
      <c r="G26" s="22"/>
      <c r="H26" s="22">
        <v>14118236</v>
      </c>
      <c r="I26" s="22"/>
      <c r="J26" s="22">
        <v>14118236</v>
      </c>
      <c r="K26" s="22"/>
      <c r="L26" s="22"/>
      <c r="M26" s="22"/>
      <c r="N26" s="22"/>
      <c r="O26" s="22">
        <v>3538320</v>
      </c>
      <c r="P26" s="22"/>
      <c r="Q26" s="22">
        <v>16338</v>
      </c>
      <c r="R26" s="22">
        <v>3554658</v>
      </c>
      <c r="S26" s="22">
        <v>8470971</v>
      </c>
      <c r="T26" s="22">
        <v>39100</v>
      </c>
      <c r="U26" s="22">
        <v>725018</v>
      </c>
      <c r="V26" s="22">
        <v>9235089</v>
      </c>
      <c r="W26" s="22">
        <v>26907983</v>
      </c>
      <c r="X26" s="22">
        <v>39083796</v>
      </c>
      <c r="Y26" s="22">
        <v>-12175813</v>
      </c>
      <c r="Z26" s="23">
        <v>-31.153097309176413</v>
      </c>
      <c r="AA26" s="20">
        <v>39083796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2093966491</v>
      </c>
      <c r="D33" s="29">
        <f t="shared" ref="D33:Y33" si="0">SUM(D6:D32)</f>
        <v>0</v>
      </c>
      <c r="E33" s="30">
        <f t="shared" si="0"/>
        <v>4054088888</v>
      </c>
      <c r="F33" s="31">
        <f t="shared" si="0"/>
        <v>3234088888</v>
      </c>
      <c r="G33" s="31">
        <f t="shared" si="0"/>
        <v>265632462</v>
      </c>
      <c r="H33" s="31">
        <f t="shared" si="0"/>
        <v>288967789</v>
      </c>
      <c r="I33" s="31">
        <f t="shared" si="0"/>
        <v>152926015</v>
      </c>
      <c r="J33" s="31">
        <f t="shared" si="0"/>
        <v>707526266</v>
      </c>
      <c r="K33" s="31">
        <f t="shared" si="0"/>
        <v>171470035</v>
      </c>
      <c r="L33" s="31">
        <f t="shared" si="0"/>
        <v>181581669</v>
      </c>
      <c r="M33" s="31">
        <f t="shared" si="0"/>
        <v>176615042</v>
      </c>
      <c r="N33" s="31">
        <f t="shared" si="0"/>
        <v>529666746</v>
      </c>
      <c r="O33" s="31">
        <f t="shared" si="0"/>
        <v>174375338</v>
      </c>
      <c r="P33" s="31">
        <f t="shared" si="0"/>
        <v>176543608</v>
      </c>
      <c r="Q33" s="31">
        <f t="shared" si="0"/>
        <v>180706183</v>
      </c>
      <c r="R33" s="31">
        <f t="shared" si="0"/>
        <v>531625129</v>
      </c>
      <c r="S33" s="31">
        <f t="shared" si="0"/>
        <v>181458894</v>
      </c>
      <c r="T33" s="31">
        <f t="shared" si="0"/>
        <v>195757640</v>
      </c>
      <c r="U33" s="31">
        <f t="shared" si="0"/>
        <v>219803625</v>
      </c>
      <c r="V33" s="31">
        <f t="shared" si="0"/>
        <v>597020159</v>
      </c>
      <c r="W33" s="31">
        <f t="shared" si="0"/>
        <v>2365838300</v>
      </c>
      <c r="X33" s="31">
        <f t="shared" si="0"/>
        <v>3234088888</v>
      </c>
      <c r="Y33" s="31">
        <f t="shared" si="0"/>
        <v>-868250588</v>
      </c>
      <c r="Z33" s="32">
        <f>+IF(X33&lt;&gt;0,+(Y33/X33)*100,0)</f>
        <v>-26.8468374886547</v>
      </c>
      <c r="AA33" s="29">
        <f>SUM(AA6:AA32)</f>
        <v>3234088888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58313879</v>
      </c>
      <c r="D35" s="20"/>
      <c r="E35" s="21">
        <v>60652445</v>
      </c>
      <c r="F35" s="22">
        <v>61723685</v>
      </c>
      <c r="G35" s="22">
        <v>5302599</v>
      </c>
      <c r="H35" s="22">
        <v>4850308</v>
      </c>
      <c r="I35" s="22">
        <v>5591408</v>
      </c>
      <c r="J35" s="22">
        <v>15744315</v>
      </c>
      <c r="K35" s="22">
        <v>4972347</v>
      </c>
      <c r="L35" s="22">
        <v>4831647</v>
      </c>
      <c r="M35" s="22">
        <v>7058412</v>
      </c>
      <c r="N35" s="22">
        <v>16862406</v>
      </c>
      <c r="O35" s="22">
        <v>7419089</v>
      </c>
      <c r="P35" s="22">
        <v>7612251</v>
      </c>
      <c r="Q35" s="22">
        <v>7816889</v>
      </c>
      <c r="R35" s="22">
        <v>22848229</v>
      </c>
      <c r="S35" s="22">
        <v>7806281</v>
      </c>
      <c r="T35" s="22">
        <v>7511364</v>
      </c>
      <c r="U35" s="22">
        <v>7521012</v>
      </c>
      <c r="V35" s="22">
        <v>22838657</v>
      </c>
      <c r="W35" s="22">
        <v>78293607</v>
      </c>
      <c r="X35" s="22">
        <v>61723685</v>
      </c>
      <c r="Y35" s="22">
        <v>16569922</v>
      </c>
      <c r="Z35" s="23">
        <v>26.845322018605987</v>
      </c>
      <c r="AA35" s="20">
        <v>61723685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1844264335</v>
      </c>
      <c r="D37" s="20"/>
      <c r="E37" s="21">
        <v>2950148090</v>
      </c>
      <c r="F37" s="22">
        <v>2297139490</v>
      </c>
      <c r="G37" s="22"/>
      <c r="H37" s="22">
        <v>261232629</v>
      </c>
      <c r="I37" s="22">
        <v>237880253</v>
      </c>
      <c r="J37" s="22">
        <v>499112882</v>
      </c>
      <c r="K37" s="22">
        <v>147336403</v>
      </c>
      <c r="L37" s="22">
        <v>151358145</v>
      </c>
      <c r="M37" s="22">
        <v>146004387</v>
      </c>
      <c r="N37" s="22">
        <v>444698935</v>
      </c>
      <c r="O37" s="22">
        <v>146014721</v>
      </c>
      <c r="P37" s="22">
        <v>139180229</v>
      </c>
      <c r="Q37" s="22"/>
      <c r="R37" s="22">
        <v>285194950</v>
      </c>
      <c r="S37" s="22"/>
      <c r="T37" s="22">
        <v>144378489</v>
      </c>
      <c r="U37" s="22">
        <v>156326519</v>
      </c>
      <c r="V37" s="22">
        <v>300705008</v>
      </c>
      <c r="W37" s="22">
        <v>1529711775</v>
      </c>
      <c r="X37" s="22">
        <v>2297139490</v>
      </c>
      <c r="Y37" s="22">
        <v>-767427715</v>
      </c>
      <c r="Z37" s="23">
        <v>-33.407971885938892</v>
      </c>
      <c r="AA37" s="20">
        <v>2297139490</v>
      </c>
    </row>
    <row r="38" spans="1:27" x14ac:dyDescent="0.25">
      <c r="A38" s="19" t="s">
        <v>64</v>
      </c>
      <c r="B38" s="15" t="s">
        <v>32</v>
      </c>
      <c r="C38" s="20">
        <v>5980967</v>
      </c>
      <c r="D38" s="20"/>
      <c r="E38" s="21">
        <v>13463161</v>
      </c>
      <c r="F38" s="22">
        <v>10193662</v>
      </c>
      <c r="G38" s="22">
        <v>452191</v>
      </c>
      <c r="H38" s="22">
        <v>54120</v>
      </c>
      <c r="I38" s="22"/>
      <c r="J38" s="22">
        <v>506311</v>
      </c>
      <c r="K38" s="22">
        <v>228117</v>
      </c>
      <c r="L38" s="22">
        <v>1192524</v>
      </c>
      <c r="M38" s="22">
        <v>537097</v>
      </c>
      <c r="N38" s="22">
        <v>1957738</v>
      </c>
      <c r="O38" s="22">
        <v>1875544</v>
      </c>
      <c r="P38" s="22">
        <v>721601</v>
      </c>
      <c r="Q38" s="22">
        <v>446921</v>
      </c>
      <c r="R38" s="22">
        <v>3044066</v>
      </c>
      <c r="S38" s="22"/>
      <c r="T38" s="22">
        <v>2689216</v>
      </c>
      <c r="U38" s="22">
        <v>4074034</v>
      </c>
      <c r="V38" s="22">
        <v>6763250</v>
      </c>
      <c r="W38" s="22">
        <v>12271365</v>
      </c>
      <c r="X38" s="22">
        <v>10193662</v>
      </c>
      <c r="Y38" s="22">
        <v>2077703</v>
      </c>
      <c r="Z38" s="23">
        <v>20.38230225801091</v>
      </c>
      <c r="AA38" s="20">
        <v>10193662</v>
      </c>
    </row>
    <row r="39" spans="1:27" x14ac:dyDescent="0.25">
      <c r="A39" s="19" t="s">
        <v>65</v>
      </c>
      <c r="B39" s="15" t="s">
        <v>32</v>
      </c>
      <c r="C39" s="20">
        <v>67217454</v>
      </c>
      <c r="D39" s="20"/>
      <c r="E39" s="21">
        <v>245112558</v>
      </c>
      <c r="F39" s="22">
        <v>245112558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245112558</v>
      </c>
      <c r="Y39" s="22">
        <v>-245112558</v>
      </c>
      <c r="Z39" s="23">
        <v>-100</v>
      </c>
      <c r="AA39" s="20">
        <v>245112558</v>
      </c>
    </row>
    <row r="40" spans="1:27" x14ac:dyDescent="0.25">
      <c r="A40" s="19" t="s">
        <v>66</v>
      </c>
      <c r="B40" s="15" t="s">
        <v>32</v>
      </c>
      <c r="C40" s="20">
        <v>37310654</v>
      </c>
      <c r="D40" s="20"/>
      <c r="E40" s="21">
        <v>54514332</v>
      </c>
      <c r="F40" s="22">
        <v>54514332</v>
      </c>
      <c r="G40" s="22">
        <v>8076318</v>
      </c>
      <c r="H40" s="22">
        <v>8076318</v>
      </c>
      <c r="I40" s="22">
        <v>8076318</v>
      </c>
      <c r="J40" s="22">
        <v>24228954</v>
      </c>
      <c r="K40" s="22">
        <v>8076318</v>
      </c>
      <c r="L40" s="22">
        <v>8076318</v>
      </c>
      <c r="M40" s="22">
        <v>8076318</v>
      </c>
      <c r="N40" s="22">
        <v>24228954</v>
      </c>
      <c r="O40" s="22">
        <v>8076318</v>
      </c>
      <c r="P40" s="22">
        <v>8076318</v>
      </c>
      <c r="Q40" s="22">
        <v>8076548</v>
      </c>
      <c r="R40" s="22">
        <v>24229184</v>
      </c>
      <c r="S40" s="22">
        <v>8076318</v>
      </c>
      <c r="T40" s="22">
        <v>8076318</v>
      </c>
      <c r="U40" s="22">
        <v>8076318</v>
      </c>
      <c r="V40" s="22">
        <v>24228954</v>
      </c>
      <c r="W40" s="22">
        <v>96916046</v>
      </c>
      <c r="X40" s="22">
        <v>54514332</v>
      </c>
      <c r="Y40" s="22">
        <v>42401714</v>
      </c>
      <c r="Z40" s="23">
        <v>77.780855867407496</v>
      </c>
      <c r="AA40" s="20">
        <v>54514332</v>
      </c>
    </row>
    <row r="41" spans="1:27" x14ac:dyDescent="0.25">
      <c r="A41" s="19" t="s">
        <v>40</v>
      </c>
      <c r="B41" s="15" t="s">
        <v>32</v>
      </c>
      <c r="C41" s="20">
        <v>16708</v>
      </c>
      <c r="D41" s="20"/>
      <c r="E41" s="21"/>
      <c r="F41" s="22">
        <v>5000000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5000000</v>
      </c>
      <c r="Y41" s="22">
        <v>-5000000</v>
      </c>
      <c r="Z41" s="23">
        <v>-100</v>
      </c>
      <c r="AA41" s="20">
        <v>5000000</v>
      </c>
    </row>
    <row r="42" spans="1:27" x14ac:dyDescent="0.25">
      <c r="A42" s="19" t="s">
        <v>67</v>
      </c>
      <c r="B42" s="15" t="s">
        <v>32</v>
      </c>
      <c r="C42" s="20">
        <v>93585726</v>
      </c>
      <c r="D42" s="20"/>
      <c r="E42" s="21">
        <v>142716320</v>
      </c>
      <c r="F42" s="22">
        <v>141985820</v>
      </c>
      <c r="G42" s="22">
        <v>1015470</v>
      </c>
      <c r="H42" s="22">
        <v>3774632</v>
      </c>
      <c r="I42" s="22">
        <v>10378614</v>
      </c>
      <c r="J42" s="22">
        <v>15168716</v>
      </c>
      <c r="K42" s="22">
        <v>6677482</v>
      </c>
      <c r="L42" s="22">
        <v>8750711</v>
      </c>
      <c r="M42" s="22">
        <v>1843222</v>
      </c>
      <c r="N42" s="22">
        <v>17271415</v>
      </c>
      <c r="O42" s="22">
        <v>9250258</v>
      </c>
      <c r="P42" s="22">
        <v>4062501</v>
      </c>
      <c r="Q42" s="22">
        <v>5273679</v>
      </c>
      <c r="R42" s="22">
        <v>18586438</v>
      </c>
      <c r="S42" s="22">
        <v>2662767</v>
      </c>
      <c r="T42" s="22">
        <v>4744121</v>
      </c>
      <c r="U42" s="22">
        <v>11251691</v>
      </c>
      <c r="V42" s="22">
        <v>18658579</v>
      </c>
      <c r="W42" s="22">
        <v>69685148</v>
      </c>
      <c r="X42" s="22">
        <v>141985820</v>
      </c>
      <c r="Y42" s="22">
        <v>-72300672</v>
      </c>
      <c r="Z42" s="23">
        <v>-50.921051130317096</v>
      </c>
      <c r="AA42" s="20">
        <v>141985820</v>
      </c>
    </row>
    <row r="43" spans="1:27" x14ac:dyDescent="0.25">
      <c r="A43" s="19" t="s">
        <v>68</v>
      </c>
      <c r="B43" s="15" t="s">
        <v>32</v>
      </c>
      <c r="C43" s="20">
        <v>201711</v>
      </c>
      <c r="D43" s="20"/>
      <c r="E43" s="21">
        <v>5710902</v>
      </c>
      <c r="F43" s="22">
        <v>5710902</v>
      </c>
      <c r="G43" s="22">
        <v>9833</v>
      </c>
      <c r="H43" s="22">
        <v>9720</v>
      </c>
      <c r="I43" s="22">
        <v>23373</v>
      </c>
      <c r="J43" s="22">
        <v>42926</v>
      </c>
      <c r="K43" s="22">
        <v>8068</v>
      </c>
      <c r="L43" s="22">
        <v>9526</v>
      </c>
      <c r="M43" s="22">
        <v>37413</v>
      </c>
      <c r="N43" s="22">
        <v>55007</v>
      </c>
      <c r="O43" s="22">
        <v>9428</v>
      </c>
      <c r="P43" s="22">
        <v>23489</v>
      </c>
      <c r="Q43" s="22">
        <v>9817</v>
      </c>
      <c r="R43" s="22">
        <v>42734</v>
      </c>
      <c r="S43" s="22">
        <v>10400</v>
      </c>
      <c r="T43" s="22">
        <v>9720</v>
      </c>
      <c r="U43" s="22">
        <v>9428</v>
      </c>
      <c r="V43" s="22">
        <v>29548</v>
      </c>
      <c r="W43" s="22">
        <v>170215</v>
      </c>
      <c r="X43" s="22">
        <v>5710902</v>
      </c>
      <c r="Y43" s="22">
        <v>-5540687</v>
      </c>
      <c r="Z43" s="23">
        <v>-97.019472580688657</v>
      </c>
      <c r="AA43" s="20">
        <v>5710902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576034631</v>
      </c>
      <c r="D45" s="20"/>
      <c r="E45" s="21">
        <v>5785188</v>
      </c>
      <c r="F45" s="22">
        <v>5202548</v>
      </c>
      <c r="G45" s="22">
        <v>51371</v>
      </c>
      <c r="H45" s="22">
        <v>58133</v>
      </c>
      <c r="I45" s="22">
        <v>65332</v>
      </c>
      <c r="J45" s="22">
        <v>174836</v>
      </c>
      <c r="K45" s="22">
        <v>2111074</v>
      </c>
      <c r="L45" s="22">
        <v>36270</v>
      </c>
      <c r="M45" s="22">
        <v>36628</v>
      </c>
      <c r="N45" s="22">
        <v>2183972</v>
      </c>
      <c r="O45" s="22">
        <v>40873</v>
      </c>
      <c r="P45" s="22">
        <v>41727</v>
      </c>
      <c r="Q45" s="22">
        <v>47637</v>
      </c>
      <c r="R45" s="22">
        <v>130237</v>
      </c>
      <c r="S45" s="22">
        <v>42227</v>
      </c>
      <c r="T45" s="22">
        <v>41009</v>
      </c>
      <c r="U45" s="22">
        <v>48731</v>
      </c>
      <c r="V45" s="22">
        <v>131967</v>
      </c>
      <c r="W45" s="22">
        <v>2621012</v>
      </c>
      <c r="X45" s="22">
        <v>5202548</v>
      </c>
      <c r="Y45" s="22">
        <v>-2581536</v>
      </c>
      <c r="Z45" s="23">
        <v>-49.620608978523599</v>
      </c>
      <c r="AA45" s="20">
        <v>5202548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2682926065</v>
      </c>
      <c r="D48" s="29">
        <f t="shared" ref="D48:Y48" si="1">SUM(D35:D47)</f>
        <v>0</v>
      </c>
      <c r="E48" s="30">
        <f t="shared" si="1"/>
        <v>3478102996</v>
      </c>
      <c r="F48" s="31">
        <f t="shared" si="1"/>
        <v>2826582997</v>
      </c>
      <c r="G48" s="31">
        <f t="shared" si="1"/>
        <v>14907782</v>
      </c>
      <c r="H48" s="31">
        <f t="shared" si="1"/>
        <v>278055860</v>
      </c>
      <c r="I48" s="31">
        <f t="shared" si="1"/>
        <v>262015298</v>
      </c>
      <c r="J48" s="31">
        <f t="shared" si="1"/>
        <v>554978940</v>
      </c>
      <c r="K48" s="31">
        <f t="shared" si="1"/>
        <v>169409809</v>
      </c>
      <c r="L48" s="31">
        <f t="shared" si="1"/>
        <v>174255141</v>
      </c>
      <c r="M48" s="31">
        <f t="shared" si="1"/>
        <v>163593477</v>
      </c>
      <c r="N48" s="31">
        <f t="shared" si="1"/>
        <v>507258427</v>
      </c>
      <c r="O48" s="31">
        <f t="shared" si="1"/>
        <v>172686231</v>
      </c>
      <c r="P48" s="31">
        <f t="shared" si="1"/>
        <v>159718116</v>
      </c>
      <c r="Q48" s="31">
        <f t="shared" si="1"/>
        <v>21671491</v>
      </c>
      <c r="R48" s="31">
        <f t="shared" si="1"/>
        <v>354075838</v>
      </c>
      <c r="S48" s="31">
        <f t="shared" si="1"/>
        <v>18597993</v>
      </c>
      <c r="T48" s="31">
        <f t="shared" si="1"/>
        <v>167450237</v>
      </c>
      <c r="U48" s="31">
        <f t="shared" si="1"/>
        <v>187307733</v>
      </c>
      <c r="V48" s="31">
        <f t="shared" si="1"/>
        <v>373355963</v>
      </c>
      <c r="W48" s="31">
        <f t="shared" si="1"/>
        <v>1789669168</v>
      </c>
      <c r="X48" s="31">
        <f t="shared" si="1"/>
        <v>2826582997</v>
      </c>
      <c r="Y48" s="31">
        <f t="shared" si="1"/>
        <v>-1036913829</v>
      </c>
      <c r="Z48" s="32">
        <f>+IF(X48&lt;&gt;0,+(Y48/X48)*100,0)</f>
        <v>-36.684358113684638</v>
      </c>
      <c r="AA48" s="29">
        <f>SUM(AA35:AA47)</f>
        <v>2826582997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-588959574</v>
      </c>
      <c r="D49" s="39">
        <f t="shared" si="2"/>
        <v>0</v>
      </c>
      <c r="E49" s="40">
        <f t="shared" si="2"/>
        <v>575985892</v>
      </c>
      <c r="F49" s="41">
        <f t="shared" si="2"/>
        <v>407505891</v>
      </c>
      <c r="G49" s="41">
        <f t="shared" si="2"/>
        <v>250724680</v>
      </c>
      <c r="H49" s="41">
        <f t="shared" si="2"/>
        <v>10911929</v>
      </c>
      <c r="I49" s="41">
        <f t="shared" si="2"/>
        <v>-109089283</v>
      </c>
      <c r="J49" s="41">
        <f t="shared" si="2"/>
        <v>152547326</v>
      </c>
      <c r="K49" s="41">
        <f t="shared" si="2"/>
        <v>2060226</v>
      </c>
      <c r="L49" s="41">
        <f t="shared" si="2"/>
        <v>7326528</v>
      </c>
      <c r="M49" s="41">
        <f t="shared" si="2"/>
        <v>13021565</v>
      </c>
      <c r="N49" s="41">
        <f t="shared" si="2"/>
        <v>22408319</v>
      </c>
      <c r="O49" s="41">
        <f t="shared" si="2"/>
        <v>1689107</v>
      </c>
      <c r="P49" s="41">
        <f t="shared" si="2"/>
        <v>16825492</v>
      </c>
      <c r="Q49" s="41">
        <f t="shared" si="2"/>
        <v>159034692</v>
      </c>
      <c r="R49" s="41">
        <f t="shared" si="2"/>
        <v>177549291</v>
      </c>
      <c r="S49" s="41">
        <f t="shared" si="2"/>
        <v>162860901</v>
      </c>
      <c r="T49" s="41">
        <f t="shared" si="2"/>
        <v>28307403</v>
      </c>
      <c r="U49" s="41">
        <f t="shared" si="2"/>
        <v>32495892</v>
      </c>
      <c r="V49" s="41">
        <f t="shared" si="2"/>
        <v>223664196</v>
      </c>
      <c r="W49" s="41">
        <f t="shared" si="2"/>
        <v>576169132</v>
      </c>
      <c r="X49" s="41">
        <f t="shared" si="2"/>
        <v>407505891</v>
      </c>
      <c r="Y49" s="41">
        <f t="shared" si="2"/>
        <v>168663241</v>
      </c>
      <c r="Z49" s="42">
        <f>+IF(X49&lt;&gt;0,+(Y49/X49)*100,0)</f>
        <v>41.389154052744729</v>
      </c>
      <c r="AA49" s="39">
        <f>+AA33-AA48</f>
        <v>407505891</v>
      </c>
    </row>
    <row r="50" spans="1:27" x14ac:dyDescent="0.25">
      <c r="A50" s="43" t="s">
        <v>75</v>
      </c>
      <c r="B50" s="15" t="s">
        <v>32</v>
      </c>
      <c r="C50" s="20">
        <v>31000000</v>
      </c>
      <c r="D50" s="20"/>
      <c r="E50" s="21">
        <v>22223000</v>
      </c>
      <c r="F50" s="22">
        <v>20971000</v>
      </c>
      <c r="G50" s="22"/>
      <c r="H50" s="22"/>
      <c r="I50" s="22"/>
      <c r="J50" s="22"/>
      <c r="K50" s="22"/>
      <c r="L50" s="22">
        <v>4209531</v>
      </c>
      <c r="M50" s="22"/>
      <c r="N50" s="22">
        <v>4209531</v>
      </c>
      <c r="O50" s="22"/>
      <c r="P50" s="22"/>
      <c r="Q50" s="22">
        <v>2257663</v>
      </c>
      <c r="R50" s="22">
        <v>2257663</v>
      </c>
      <c r="S50" s="22"/>
      <c r="T50" s="22">
        <v>869410</v>
      </c>
      <c r="U50" s="22"/>
      <c r="V50" s="22">
        <v>869410</v>
      </c>
      <c r="W50" s="22">
        <v>7336604</v>
      </c>
      <c r="X50" s="22">
        <v>20971000</v>
      </c>
      <c r="Y50" s="22">
        <v>-13634396</v>
      </c>
      <c r="Z50" s="23">
        <v>-65.015478517953369</v>
      </c>
      <c r="AA50" s="20">
        <v>20971000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-557959574</v>
      </c>
      <c r="D52" s="48">
        <f t="shared" si="3"/>
        <v>0</v>
      </c>
      <c r="E52" s="49">
        <f t="shared" si="3"/>
        <v>598208892</v>
      </c>
      <c r="F52" s="50">
        <f t="shared" si="3"/>
        <v>428476891</v>
      </c>
      <c r="G52" s="50">
        <f t="shared" si="3"/>
        <v>250724680</v>
      </c>
      <c r="H52" s="50">
        <f t="shared" si="3"/>
        <v>10911929</v>
      </c>
      <c r="I52" s="50">
        <f t="shared" si="3"/>
        <v>-109089283</v>
      </c>
      <c r="J52" s="50">
        <f t="shared" si="3"/>
        <v>152547326</v>
      </c>
      <c r="K52" s="50">
        <f t="shared" si="3"/>
        <v>2060226</v>
      </c>
      <c r="L52" s="50">
        <f t="shared" si="3"/>
        <v>11536059</v>
      </c>
      <c r="M52" s="50">
        <f t="shared" si="3"/>
        <v>13021565</v>
      </c>
      <c r="N52" s="50">
        <f t="shared" si="3"/>
        <v>26617850</v>
      </c>
      <c r="O52" s="50">
        <f t="shared" si="3"/>
        <v>1689107</v>
      </c>
      <c r="P52" s="50">
        <f t="shared" si="3"/>
        <v>16825492</v>
      </c>
      <c r="Q52" s="50">
        <f t="shared" si="3"/>
        <v>161292355</v>
      </c>
      <c r="R52" s="50">
        <f t="shared" si="3"/>
        <v>179806954</v>
      </c>
      <c r="S52" s="50">
        <f t="shared" si="3"/>
        <v>162860901</v>
      </c>
      <c r="T52" s="50">
        <f t="shared" si="3"/>
        <v>29176813</v>
      </c>
      <c r="U52" s="50">
        <f t="shared" si="3"/>
        <v>32495892</v>
      </c>
      <c r="V52" s="50">
        <f t="shared" si="3"/>
        <v>224533606</v>
      </c>
      <c r="W52" s="50">
        <f t="shared" si="3"/>
        <v>583505736</v>
      </c>
      <c r="X52" s="50">
        <f t="shared" si="3"/>
        <v>428476891</v>
      </c>
      <c r="Y52" s="50">
        <f t="shared" si="3"/>
        <v>155028845</v>
      </c>
      <c r="Z52" s="51">
        <f>+IF(X52&lt;&gt;0,+(Y52/X52)*100,0)</f>
        <v>36.181378332489814</v>
      </c>
      <c r="AA52" s="48">
        <f>SUM(AA49:AA51)</f>
        <v>428476891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-557959574</v>
      </c>
      <c r="D54" s="54">
        <f>+D52-D53</f>
        <v>0</v>
      </c>
      <c r="E54" s="55">
        <f t="shared" si="4"/>
        <v>598208892</v>
      </c>
      <c r="F54" s="56">
        <f t="shared" si="4"/>
        <v>428476891</v>
      </c>
      <c r="G54" s="56">
        <f t="shared" si="4"/>
        <v>250724680</v>
      </c>
      <c r="H54" s="56">
        <f t="shared" si="4"/>
        <v>10911929</v>
      </c>
      <c r="I54" s="56">
        <f t="shared" si="4"/>
        <v>-109089283</v>
      </c>
      <c r="J54" s="56">
        <f t="shared" si="4"/>
        <v>152547326</v>
      </c>
      <c r="K54" s="56">
        <f t="shared" si="4"/>
        <v>2060226</v>
      </c>
      <c r="L54" s="56">
        <f t="shared" si="4"/>
        <v>11536059</v>
      </c>
      <c r="M54" s="56">
        <f t="shared" si="4"/>
        <v>13021565</v>
      </c>
      <c r="N54" s="56">
        <f t="shared" si="4"/>
        <v>26617850</v>
      </c>
      <c r="O54" s="56">
        <f t="shared" si="4"/>
        <v>1689107</v>
      </c>
      <c r="P54" s="56">
        <f t="shared" si="4"/>
        <v>16825492</v>
      </c>
      <c r="Q54" s="56">
        <f t="shared" si="4"/>
        <v>161292355</v>
      </c>
      <c r="R54" s="56">
        <f t="shared" si="4"/>
        <v>179806954</v>
      </c>
      <c r="S54" s="56">
        <f t="shared" si="4"/>
        <v>162860901</v>
      </c>
      <c r="T54" s="56">
        <f t="shared" si="4"/>
        <v>29176813</v>
      </c>
      <c r="U54" s="56">
        <f t="shared" si="4"/>
        <v>32495892</v>
      </c>
      <c r="V54" s="56">
        <f t="shared" si="4"/>
        <v>224533606</v>
      </c>
      <c r="W54" s="56">
        <f t="shared" si="4"/>
        <v>583505736</v>
      </c>
      <c r="X54" s="56">
        <f t="shared" si="4"/>
        <v>428476891</v>
      </c>
      <c r="Y54" s="56">
        <f t="shared" si="4"/>
        <v>155028845</v>
      </c>
      <c r="Z54" s="57">
        <f>+IF(X54&lt;&gt;0,+(Y54/X54)*100,0)</f>
        <v>36.181378332489814</v>
      </c>
      <c r="AA54" s="54">
        <f>+AA52-AA53</f>
        <v>428476891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-557959574</v>
      </c>
      <c r="D57" s="48">
        <f>SUM(D54:D56)</f>
        <v>0</v>
      </c>
      <c r="E57" s="49">
        <f t="shared" si="5"/>
        <v>598208892</v>
      </c>
      <c r="F57" s="50">
        <f t="shared" si="5"/>
        <v>428476891</v>
      </c>
      <c r="G57" s="50">
        <f t="shared" si="5"/>
        <v>250724680</v>
      </c>
      <c r="H57" s="50">
        <f t="shared" si="5"/>
        <v>10911929</v>
      </c>
      <c r="I57" s="50">
        <f t="shared" si="5"/>
        <v>-109089283</v>
      </c>
      <c r="J57" s="50">
        <f t="shared" si="5"/>
        <v>152547326</v>
      </c>
      <c r="K57" s="50">
        <f t="shared" si="5"/>
        <v>2060226</v>
      </c>
      <c r="L57" s="50">
        <f t="shared" si="5"/>
        <v>11536059</v>
      </c>
      <c r="M57" s="50">
        <f t="shared" si="5"/>
        <v>13021565</v>
      </c>
      <c r="N57" s="50">
        <f t="shared" si="5"/>
        <v>26617850</v>
      </c>
      <c r="O57" s="50">
        <f t="shared" si="5"/>
        <v>1689107</v>
      </c>
      <c r="P57" s="50">
        <f t="shared" si="5"/>
        <v>16825492</v>
      </c>
      <c r="Q57" s="50">
        <f t="shared" si="5"/>
        <v>161292355</v>
      </c>
      <c r="R57" s="50">
        <f t="shared" si="5"/>
        <v>179806954</v>
      </c>
      <c r="S57" s="50">
        <f t="shared" si="5"/>
        <v>162860901</v>
      </c>
      <c r="T57" s="50">
        <f t="shared" si="5"/>
        <v>29176813</v>
      </c>
      <c r="U57" s="50">
        <f t="shared" si="5"/>
        <v>32495892</v>
      </c>
      <c r="V57" s="50">
        <f t="shared" si="5"/>
        <v>224533606</v>
      </c>
      <c r="W57" s="50">
        <f t="shared" si="5"/>
        <v>583505736</v>
      </c>
      <c r="X57" s="50">
        <f t="shared" si="5"/>
        <v>428476891</v>
      </c>
      <c r="Y57" s="50">
        <f t="shared" si="5"/>
        <v>155028845</v>
      </c>
      <c r="Z57" s="51">
        <f>+IF(X57&lt;&gt;0,+(Y57/X57)*100,0)</f>
        <v>36.181378332489814</v>
      </c>
      <c r="AA57" s="48">
        <f>SUM(AA54:AA56)</f>
        <v>428476891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-557959574</v>
      </c>
      <c r="D60" s="65">
        <f>SUM(D57:D59)</f>
        <v>0</v>
      </c>
      <c r="E60" s="66">
        <f t="shared" si="6"/>
        <v>598208892</v>
      </c>
      <c r="F60" s="67">
        <f t="shared" si="6"/>
        <v>428476891</v>
      </c>
      <c r="G60" s="67">
        <f t="shared" si="6"/>
        <v>250724680</v>
      </c>
      <c r="H60" s="67">
        <f t="shared" si="6"/>
        <v>10911929</v>
      </c>
      <c r="I60" s="67">
        <f t="shared" si="6"/>
        <v>-109089283</v>
      </c>
      <c r="J60" s="67">
        <f t="shared" si="6"/>
        <v>152547326</v>
      </c>
      <c r="K60" s="67">
        <f t="shared" si="6"/>
        <v>2060226</v>
      </c>
      <c r="L60" s="67">
        <f t="shared" si="6"/>
        <v>11536059</v>
      </c>
      <c r="M60" s="67">
        <f t="shared" si="6"/>
        <v>13021565</v>
      </c>
      <c r="N60" s="67">
        <f t="shared" si="6"/>
        <v>26617850</v>
      </c>
      <c r="O60" s="67">
        <f t="shared" si="6"/>
        <v>1689107</v>
      </c>
      <c r="P60" s="67">
        <f t="shared" si="6"/>
        <v>16825492</v>
      </c>
      <c r="Q60" s="67">
        <f t="shared" si="6"/>
        <v>161292355</v>
      </c>
      <c r="R60" s="67">
        <f t="shared" si="6"/>
        <v>179806954</v>
      </c>
      <c r="S60" s="67">
        <f t="shared" si="6"/>
        <v>162860901</v>
      </c>
      <c r="T60" s="67">
        <f t="shared" si="6"/>
        <v>29176813</v>
      </c>
      <c r="U60" s="67">
        <f t="shared" si="6"/>
        <v>32495892</v>
      </c>
      <c r="V60" s="67">
        <f t="shared" si="6"/>
        <v>224533606</v>
      </c>
      <c r="W60" s="67">
        <f t="shared" si="6"/>
        <v>583505736</v>
      </c>
      <c r="X60" s="67">
        <f t="shared" si="6"/>
        <v>428476891</v>
      </c>
      <c r="Y60" s="67">
        <f t="shared" si="6"/>
        <v>155028845</v>
      </c>
      <c r="Z60" s="68">
        <f>+IF(X60&lt;&gt;0,+(Y60/X60)*100,0)</f>
        <v>36.181378332489814</v>
      </c>
      <c r="AA60" s="65">
        <f>SUM(AA57:AA59)</f>
        <v>428476891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63474485</v>
      </c>
      <c r="D6" s="20"/>
      <c r="E6" s="21">
        <v>77509700</v>
      </c>
      <c r="F6" s="22">
        <v>77509700</v>
      </c>
      <c r="G6" s="22">
        <v>354396</v>
      </c>
      <c r="H6" s="22">
        <v>284211</v>
      </c>
      <c r="I6" s="22">
        <v>1092470</v>
      </c>
      <c r="J6" s="22">
        <v>1731077</v>
      </c>
      <c r="K6" s="22">
        <v>522189</v>
      </c>
      <c r="L6" s="22">
        <v>9306797</v>
      </c>
      <c r="M6" s="22">
        <v>471509</v>
      </c>
      <c r="N6" s="22">
        <v>10300495</v>
      </c>
      <c r="O6" s="22">
        <v>692169</v>
      </c>
      <c r="P6" s="22"/>
      <c r="Q6" s="22">
        <v>16579641</v>
      </c>
      <c r="R6" s="22">
        <v>17271810</v>
      </c>
      <c r="S6" s="22">
        <v>506808</v>
      </c>
      <c r="T6" s="22">
        <v>559798</v>
      </c>
      <c r="U6" s="22">
        <v>20661611</v>
      </c>
      <c r="V6" s="22">
        <v>21728217</v>
      </c>
      <c r="W6" s="22">
        <v>51031599</v>
      </c>
      <c r="X6" s="22">
        <v>77509700</v>
      </c>
      <c r="Y6" s="22">
        <v>-26478101</v>
      </c>
      <c r="Z6" s="23">
        <v>-34.161015976064931</v>
      </c>
      <c r="AA6" s="20">
        <v>77509700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-174</v>
      </c>
      <c r="H29" s="22">
        <v>-174</v>
      </c>
      <c r="I29" s="22">
        <v>-174</v>
      </c>
      <c r="J29" s="22">
        <v>-522</v>
      </c>
      <c r="K29" s="22">
        <v>-174</v>
      </c>
      <c r="L29" s="22">
        <v>-174</v>
      </c>
      <c r="M29" s="22">
        <v>-174</v>
      </c>
      <c r="N29" s="22">
        <v>-522</v>
      </c>
      <c r="O29" s="22">
        <v>-174</v>
      </c>
      <c r="P29" s="22"/>
      <c r="Q29" s="22">
        <v>-174</v>
      </c>
      <c r="R29" s="22">
        <v>-348</v>
      </c>
      <c r="S29" s="22">
        <v>-435</v>
      </c>
      <c r="T29" s="22">
        <v>-348</v>
      </c>
      <c r="U29" s="22">
        <v>-435</v>
      </c>
      <c r="V29" s="22">
        <v>-1218</v>
      </c>
      <c r="W29" s="22">
        <v>-2610</v>
      </c>
      <c r="X29" s="22"/>
      <c r="Y29" s="22">
        <v>-2610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63474485</v>
      </c>
      <c r="D33" s="29">
        <f t="shared" ref="D33:Y33" si="0">SUM(D6:D32)</f>
        <v>0</v>
      </c>
      <c r="E33" s="30">
        <f t="shared" si="0"/>
        <v>77509700</v>
      </c>
      <c r="F33" s="31">
        <f t="shared" si="0"/>
        <v>77509700</v>
      </c>
      <c r="G33" s="31">
        <f t="shared" si="0"/>
        <v>354222</v>
      </c>
      <c r="H33" s="31">
        <f t="shared" si="0"/>
        <v>284037</v>
      </c>
      <c r="I33" s="31">
        <f t="shared" si="0"/>
        <v>1092296</v>
      </c>
      <c r="J33" s="31">
        <f t="shared" si="0"/>
        <v>1730555</v>
      </c>
      <c r="K33" s="31">
        <f t="shared" si="0"/>
        <v>522015</v>
      </c>
      <c r="L33" s="31">
        <f t="shared" si="0"/>
        <v>9306623</v>
      </c>
      <c r="M33" s="31">
        <f t="shared" si="0"/>
        <v>471335</v>
      </c>
      <c r="N33" s="31">
        <f t="shared" si="0"/>
        <v>10299973</v>
      </c>
      <c r="O33" s="31">
        <f t="shared" si="0"/>
        <v>691995</v>
      </c>
      <c r="P33" s="31">
        <f t="shared" si="0"/>
        <v>0</v>
      </c>
      <c r="Q33" s="31">
        <f t="shared" si="0"/>
        <v>16579467</v>
      </c>
      <c r="R33" s="31">
        <f t="shared" si="0"/>
        <v>17271462</v>
      </c>
      <c r="S33" s="31">
        <f t="shared" si="0"/>
        <v>506373</v>
      </c>
      <c r="T33" s="31">
        <f t="shared" si="0"/>
        <v>559450</v>
      </c>
      <c r="U33" s="31">
        <f t="shared" si="0"/>
        <v>20661176</v>
      </c>
      <c r="V33" s="31">
        <f t="shared" si="0"/>
        <v>21726999</v>
      </c>
      <c r="W33" s="31">
        <f t="shared" si="0"/>
        <v>51028989</v>
      </c>
      <c r="X33" s="31">
        <f t="shared" si="0"/>
        <v>77509700</v>
      </c>
      <c r="Y33" s="31">
        <f t="shared" si="0"/>
        <v>-26480711</v>
      </c>
      <c r="Z33" s="32">
        <f>+IF(X33&lt;&gt;0,+(Y33/X33)*100,0)</f>
        <v>-34.16438329654224</v>
      </c>
      <c r="AA33" s="29">
        <f>SUM(AA6:AA32)</f>
        <v>77509700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2841869</v>
      </c>
      <c r="D35" s="20"/>
      <c r="E35" s="21">
        <v>1903977</v>
      </c>
      <c r="F35" s="22">
        <v>1924916</v>
      </c>
      <c r="G35" s="22"/>
      <c r="H35" s="22"/>
      <c r="I35" s="22">
        <v>38051</v>
      </c>
      <c r="J35" s="22">
        <v>38051</v>
      </c>
      <c r="K35" s="22"/>
      <c r="L35" s="22"/>
      <c r="M35" s="22">
        <v>943</v>
      </c>
      <c r="N35" s="22">
        <v>943</v>
      </c>
      <c r="O35" s="22"/>
      <c r="P35" s="22"/>
      <c r="Q35" s="22"/>
      <c r="R35" s="22"/>
      <c r="S35" s="22">
        <v>1316705</v>
      </c>
      <c r="T35" s="22">
        <v>327443</v>
      </c>
      <c r="U35" s="22"/>
      <c r="V35" s="22">
        <v>1644148</v>
      </c>
      <c r="W35" s="22">
        <v>1683142</v>
      </c>
      <c r="X35" s="22">
        <v>1924916</v>
      </c>
      <c r="Y35" s="22">
        <v>-241774</v>
      </c>
      <c r="Z35" s="23">
        <v>-12.560236394730993</v>
      </c>
      <c r="AA35" s="20">
        <v>1924916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59697615</v>
      </c>
      <c r="D37" s="20"/>
      <c r="E37" s="21">
        <v>54073696</v>
      </c>
      <c r="F37" s="22">
        <v>49073696</v>
      </c>
      <c r="G37" s="22">
        <v>9145280</v>
      </c>
      <c r="H37" s="22">
        <v>9145280</v>
      </c>
      <c r="I37" s="22">
        <v>3185183</v>
      </c>
      <c r="J37" s="22">
        <v>21475743</v>
      </c>
      <c r="K37" s="22">
        <v>4554408</v>
      </c>
      <c r="L37" s="22">
        <v>4242098</v>
      </c>
      <c r="M37" s="22"/>
      <c r="N37" s="22">
        <v>8796506</v>
      </c>
      <c r="O37" s="22">
        <v>4317086</v>
      </c>
      <c r="P37" s="22"/>
      <c r="Q37" s="22">
        <v>4669656</v>
      </c>
      <c r="R37" s="22">
        <v>8986742</v>
      </c>
      <c r="S37" s="22">
        <v>139202</v>
      </c>
      <c r="T37" s="22"/>
      <c r="U37" s="22"/>
      <c r="V37" s="22">
        <v>139202</v>
      </c>
      <c r="W37" s="22">
        <v>39398193</v>
      </c>
      <c r="X37" s="22">
        <v>49073696</v>
      </c>
      <c r="Y37" s="22">
        <v>-9675503</v>
      </c>
      <c r="Z37" s="23">
        <v>-19.71627121788422</v>
      </c>
      <c r="AA37" s="20">
        <v>49073696</v>
      </c>
    </row>
    <row r="38" spans="1:27" x14ac:dyDescent="0.25">
      <c r="A38" s="19" t="s">
        <v>64</v>
      </c>
      <c r="B38" s="15" t="s">
        <v>32</v>
      </c>
      <c r="C38" s="20">
        <v>4907813</v>
      </c>
      <c r="D38" s="20"/>
      <c r="E38" s="21">
        <v>2050000</v>
      </c>
      <c r="F38" s="22">
        <v>7050000</v>
      </c>
      <c r="G38" s="22"/>
      <c r="H38" s="22"/>
      <c r="I38" s="22">
        <v>917</v>
      </c>
      <c r="J38" s="22">
        <v>917</v>
      </c>
      <c r="K38" s="22">
        <v>883104</v>
      </c>
      <c r="L38" s="22">
        <v>986509</v>
      </c>
      <c r="M38" s="22">
        <v>297366</v>
      </c>
      <c r="N38" s="22">
        <v>2166979</v>
      </c>
      <c r="O38" s="22"/>
      <c r="P38" s="22"/>
      <c r="Q38" s="22"/>
      <c r="R38" s="22"/>
      <c r="S38" s="22">
        <v>3927820</v>
      </c>
      <c r="T38" s="22">
        <v>187412</v>
      </c>
      <c r="U38" s="22"/>
      <c r="V38" s="22">
        <v>4115232</v>
      </c>
      <c r="W38" s="22">
        <v>6283128</v>
      </c>
      <c r="X38" s="22">
        <v>7050000</v>
      </c>
      <c r="Y38" s="22">
        <v>-766872</v>
      </c>
      <c r="Z38" s="23">
        <v>-10.877617021276595</v>
      </c>
      <c r="AA38" s="20">
        <v>7050000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2656962</v>
      </c>
      <c r="D40" s="20"/>
      <c r="E40" s="21">
        <v>6113779</v>
      </c>
      <c r="F40" s="22">
        <v>6113779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6113779</v>
      </c>
      <c r="Y40" s="22">
        <v>-6113779</v>
      </c>
      <c r="Z40" s="23">
        <v>-100</v>
      </c>
      <c r="AA40" s="20">
        <v>6113779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18010180</v>
      </c>
      <c r="F41" s="22">
        <v>18010180</v>
      </c>
      <c r="G41" s="22">
        <v>1016967</v>
      </c>
      <c r="H41" s="22">
        <v>1012893</v>
      </c>
      <c r="I41" s="22">
        <v>2624399</v>
      </c>
      <c r="J41" s="22">
        <v>4654259</v>
      </c>
      <c r="K41" s="22">
        <v>1632204</v>
      </c>
      <c r="L41" s="22">
        <v>1295040</v>
      </c>
      <c r="M41" s="22"/>
      <c r="N41" s="22">
        <v>2927244</v>
      </c>
      <c r="O41" s="22">
        <v>396976</v>
      </c>
      <c r="P41" s="22"/>
      <c r="Q41" s="22">
        <v>1696202</v>
      </c>
      <c r="R41" s="22">
        <v>2093178</v>
      </c>
      <c r="S41" s="22"/>
      <c r="T41" s="22"/>
      <c r="U41" s="22">
        <v>-1204</v>
      </c>
      <c r="V41" s="22">
        <v>-1204</v>
      </c>
      <c r="W41" s="22">
        <v>9673477</v>
      </c>
      <c r="X41" s="22">
        <v>18010180</v>
      </c>
      <c r="Y41" s="22">
        <v>-8336703</v>
      </c>
      <c r="Z41" s="23">
        <v>-46.288837757312805</v>
      </c>
      <c r="AA41" s="20">
        <v>18010180</v>
      </c>
    </row>
    <row r="42" spans="1:27" x14ac:dyDescent="0.25">
      <c r="A42" s="19" t="s">
        <v>67</v>
      </c>
      <c r="B42" s="15" t="s">
        <v>32</v>
      </c>
      <c r="C42" s="20">
        <v>3622308</v>
      </c>
      <c r="D42" s="20"/>
      <c r="E42" s="21">
        <v>80000</v>
      </c>
      <c r="F42" s="22">
        <v>80000</v>
      </c>
      <c r="G42" s="22"/>
      <c r="H42" s="22"/>
      <c r="I42" s="22"/>
      <c r="J42" s="22"/>
      <c r="K42" s="22"/>
      <c r="L42" s="22">
        <v>35740</v>
      </c>
      <c r="M42" s="22"/>
      <c r="N42" s="22">
        <v>35740</v>
      </c>
      <c r="O42" s="22"/>
      <c r="P42" s="22"/>
      <c r="Q42" s="22"/>
      <c r="R42" s="22"/>
      <c r="S42" s="22">
        <v>28700</v>
      </c>
      <c r="T42" s="22">
        <v>2988</v>
      </c>
      <c r="U42" s="22">
        <v>6987</v>
      </c>
      <c r="V42" s="22">
        <v>38675</v>
      </c>
      <c r="W42" s="22">
        <v>74415</v>
      </c>
      <c r="X42" s="22">
        <v>80000</v>
      </c>
      <c r="Y42" s="22">
        <v>-5585</v>
      </c>
      <c r="Z42" s="23">
        <v>-6.9812500000000002</v>
      </c>
      <c r="AA42" s="20">
        <v>80000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1800000</v>
      </c>
      <c r="Y44" s="22">
        <v>-1800000</v>
      </c>
      <c r="Z44" s="23">
        <v>-100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6540565</v>
      </c>
      <c r="D45" s="20"/>
      <c r="E45" s="21">
        <v>2169103</v>
      </c>
      <c r="F45" s="22">
        <v>1120103</v>
      </c>
      <c r="G45" s="22">
        <v>212219</v>
      </c>
      <c r="H45" s="22"/>
      <c r="I45" s="22">
        <v>538388</v>
      </c>
      <c r="J45" s="22">
        <v>750607</v>
      </c>
      <c r="K45" s="22">
        <v>176850</v>
      </c>
      <c r="L45" s="22">
        <v>11266</v>
      </c>
      <c r="M45" s="22"/>
      <c r="N45" s="22">
        <v>188116</v>
      </c>
      <c r="O45" s="22">
        <v>154328</v>
      </c>
      <c r="P45" s="22"/>
      <c r="Q45" s="22"/>
      <c r="R45" s="22">
        <v>154328</v>
      </c>
      <c r="S45" s="22">
        <v>191</v>
      </c>
      <c r="T45" s="22"/>
      <c r="U45" s="22">
        <v>-181791</v>
      </c>
      <c r="V45" s="22">
        <v>-181600</v>
      </c>
      <c r="W45" s="22">
        <v>911451</v>
      </c>
      <c r="X45" s="22">
        <v>1120103</v>
      </c>
      <c r="Y45" s="22">
        <v>-208652</v>
      </c>
      <c r="Z45" s="23">
        <v>-18.627929752888797</v>
      </c>
      <c r="AA45" s="20">
        <v>1120103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80267132</v>
      </c>
      <c r="D48" s="29">
        <f t="shared" ref="D48:Y48" si="1">SUM(D35:D47)</f>
        <v>0</v>
      </c>
      <c r="E48" s="30">
        <f t="shared" si="1"/>
        <v>86200735</v>
      </c>
      <c r="F48" s="31">
        <f t="shared" si="1"/>
        <v>85172674</v>
      </c>
      <c r="G48" s="31">
        <f t="shared" si="1"/>
        <v>10374466</v>
      </c>
      <c r="H48" s="31">
        <f t="shared" si="1"/>
        <v>10158173</v>
      </c>
      <c r="I48" s="31">
        <f t="shared" si="1"/>
        <v>6386938</v>
      </c>
      <c r="J48" s="31">
        <f t="shared" si="1"/>
        <v>26919577</v>
      </c>
      <c r="K48" s="31">
        <f t="shared" si="1"/>
        <v>7246566</v>
      </c>
      <c r="L48" s="31">
        <f t="shared" si="1"/>
        <v>6570653</v>
      </c>
      <c r="M48" s="31">
        <f t="shared" si="1"/>
        <v>298309</v>
      </c>
      <c r="N48" s="31">
        <f t="shared" si="1"/>
        <v>14115528</v>
      </c>
      <c r="O48" s="31">
        <f t="shared" si="1"/>
        <v>4868390</v>
      </c>
      <c r="P48" s="31">
        <f t="shared" si="1"/>
        <v>0</v>
      </c>
      <c r="Q48" s="31">
        <f t="shared" si="1"/>
        <v>6365858</v>
      </c>
      <c r="R48" s="31">
        <f t="shared" si="1"/>
        <v>11234248</v>
      </c>
      <c r="S48" s="31">
        <f t="shared" si="1"/>
        <v>5412618</v>
      </c>
      <c r="T48" s="31">
        <f t="shared" si="1"/>
        <v>517843</v>
      </c>
      <c r="U48" s="31">
        <f t="shared" si="1"/>
        <v>-176008</v>
      </c>
      <c r="V48" s="31">
        <f t="shared" si="1"/>
        <v>5754453</v>
      </c>
      <c r="W48" s="31">
        <f t="shared" si="1"/>
        <v>58023806</v>
      </c>
      <c r="X48" s="31">
        <f t="shared" si="1"/>
        <v>85172674</v>
      </c>
      <c r="Y48" s="31">
        <f t="shared" si="1"/>
        <v>-27148868</v>
      </c>
      <c r="Z48" s="32">
        <f>+IF(X48&lt;&gt;0,+(Y48/X48)*100,0)</f>
        <v>-31.875091769456482</v>
      </c>
      <c r="AA48" s="29">
        <f>SUM(AA35:AA47)</f>
        <v>85172674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-16792647</v>
      </c>
      <c r="D49" s="39">
        <f t="shared" si="2"/>
        <v>0</v>
      </c>
      <c r="E49" s="40">
        <f t="shared" si="2"/>
        <v>-8691035</v>
      </c>
      <c r="F49" s="41">
        <f t="shared" si="2"/>
        <v>-7662974</v>
      </c>
      <c r="G49" s="41">
        <f t="shared" si="2"/>
        <v>-10020244</v>
      </c>
      <c r="H49" s="41">
        <f t="shared" si="2"/>
        <v>-9874136</v>
      </c>
      <c r="I49" s="41">
        <f t="shared" si="2"/>
        <v>-5294642</v>
      </c>
      <c r="J49" s="41">
        <f t="shared" si="2"/>
        <v>-25189022</v>
      </c>
      <c r="K49" s="41">
        <f t="shared" si="2"/>
        <v>-6724551</v>
      </c>
      <c r="L49" s="41">
        <f t="shared" si="2"/>
        <v>2735970</v>
      </c>
      <c r="M49" s="41">
        <f t="shared" si="2"/>
        <v>173026</v>
      </c>
      <c r="N49" s="41">
        <f t="shared" si="2"/>
        <v>-3815555</v>
      </c>
      <c r="O49" s="41">
        <f t="shared" si="2"/>
        <v>-4176395</v>
      </c>
      <c r="P49" s="41">
        <f t="shared" si="2"/>
        <v>0</v>
      </c>
      <c r="Q49" s="41">
        <f t="shared" si="2"/>
        <v>10213609</v>
      </c>
      <c r="R49" s="41">
        <f t="shared" si="2"/>
        <v>6037214</v>
      </c>
      <c r="S49" s="41">
        <f t="shared" si="2"/>
        <v>-4906245</v>
      </c>
      <c r="T49" s="41">
        <f t="shared" si="2"/>
        <v>41607</v>
      </c>
      <c r="U49" s="41">
        <f t="shared" si="2"/>
        <v>20837184</v>
      </c>
      <c r="V49" s="41">
        <f t="shared" si="2"/>
        <v>15972546</v>
      </c>
      <c r="W49" s="41">
        <f t="shared" si="2"/>
        <v>-6994817</v>
      </c>
      <c r="X49" s="41">
        <f t="shared" si="2"/>
        <v>-7662974</v>
      </c>
      <c r="Y49" s="41">
        <f t="shared" si="2"/>
        <v>668157</v>
      </c>
      <c r="Z49" s="42">
        <f>+IF(X49&lt;&gt;0,+(Y49/X49)*100,0)</f>
        <v>-8.7192909697984096</v>
      </c>
      <c r="AA49" s="39">
        <f>+AA33-AA48</f>
        <v>-7662974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-16792647</v>
      </c>
      <c r="D52" s="48">
        <f t="shared" si="3"/>
        <v>0</v>
      </c>
      <c r="E52" s="49">
        <f t="shared" si="3"/>
        <v>-8691035</v>
      </c>
      <c r="F52" s="50">
        <f t="shared" si="3"/>
        <v>-7662974</v>
      </c>
      <c r="G52" s="50">
        <f t="shared" si="3"/>
        <v>-10020244</v>
      </c>
      <c r="H52" s="50">
        <f t="shared" si="3"/>
        <v>-9874136</v>
      </c>
      <c r="I52" s="50">
        <f t="shared" si="3"/>
        <v>-5294642</v>
      </c>
      <c r="J52" s="50">
        <f t="shared" si="3"/>
        <v>-25189022</v>
      </c>
      <c r="K52" s="50">
        <f t="shared" si="3"/>
        <v>-6724551</v>
      </c>
      <c r="L52" s="50">
        <f t="shared" si="3"/>
        <v>2735970</v>
      </c>
      <c r="M52" s="50">
        <f t="shared" si="3"/>
        <v>173026</v>
      </c>
      <c r="N52" s="50">
        <f t="shared" si="3"/>
        <v>-3815555</v>
      </c>
      <c r="O52" s="50">
        <f t="shared" si="3"/>
        <v>-4176395</v>
      </c>
      <c r="P52" s="50">
        <f t="shared" si="3"/>
        <v>0</v>
      </c>
      <c r="Q52" s="50">
        <f t="shared" si="3"/>
        <v>10213609</v>
      </c>
      <c r="R52" s="50">
        <f t="shared" si="3"/>
        <v>6037214</v>
      </c>
      <c r="S52" s="50">
        <f t="shared" si="3"/>
        <v>-4906245</v>
      </c>
      <c r="T52" s="50">
        <f t="shared" si="3"/>
        <v>41607</v>
      </c>
      <c r="U52" s="50">
        <f t="shared" si="3"/>
        <v>20837184</v>
      </c>
      <c r="V52" s="50">
        <f t="shared" si="3"/>
        <v>15972546</v>
      </c>
      <c r="W52" s="50">
        <f t="shared" si="3"/>
        <v>-6994817</v>
      </c>
      <c r="X52" s="50">
        <f t="shared" si="3"/>
        <v>-7662974</v>
      </c>
      <c r="Y52" s="50">
        <f t="shared" si="3"/>
        <v>668157</v>
      </c>
      <c r="Z52" s="51">
        <f>+IF(X52&lt;&gt;0,+(Y52/X52)*100,0)</f>
        <v>-8.7192909697984096</v>
      </c>
      <c r="AA52" s="48">
        <f>SUM(AA49:AA51)</f>
        <v>-7662974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-16792647</v>
      </c>
      <c r="D54" s="54">
        <f>+D52-D53</f>
        <v>0</v>
      </c>
      <c r="E54" s="55">
        <f t="shared" si="4"/>
        <v>-8691035</v>
      </c>
      <c r="F54" s="56">
        <f t="shared" si="4"/>
        <v>-7662974</v>
      </c>
      <c r="G54" s="56">
        <f t="shared" si="4"/>
        <v>-10020244</v>
      </c>
      <c r="H54" s="56">
        <f t="shared" si="4"/>
        <v>-9874136</v>
      </c>
      <c r="I54" s="56">
        <f t="shared" si="4"/>
        <v>-5294642</v>
      </c>
      <c r="J54" s="56">
        <f t="shared" si="4"/>
        <v>-25189022</v>
      </c>
      <c r="K54" s="56">
        <f t="shared" si="4"/>
        <v>-6724551</v>
      </c>
      <c r="L54" s="56">
        <f t="shared" si="4"/>
        <v>2735970</v>
      </c>
      <c r="M54" s="56">
        <f t="shared" si="4"/>
        <v>173026</v>
      </c>
      <c r="N54" s="56">
        <f t="shared" si="4"/>
        <v>-3815555</v>
      </c>
      <c r="O54" s="56">
        <f t="shared" si="4"/>
        <v>-4176395</v>
      </c>
      <c r="P54" s="56">
        <f t="shared" si="4"/>
        <v>0</v>
      </c>
      <c r="Q54" s="56">
        <f t="shared" si="4"/>
        <v>10213609</v>
      </c>
      <c r="R54" s="56">
        <f t="shared" si="4"/>
        <v>6037214</v>
      </c>
      <c r="S54" s="56">
        <f t="shared" si="4"/>
        <v>-4906245</v>
      </c>
      <c r="T54" s="56">
        <f t="shared" si="4"/>
        <v>41607</v>
      </c>
      <c r="U54" s="56">
        <f t="shared" si="4"/>
        <v>20837184</v>
      </c>
      <c r="V54" s="56">
        <f t="shared" si="4"/>
        <v>15972546</v>
      </c>
      <c r="W54" s="56">
        <f t="shared" si="4"/>
        <v>-6994817</v>
      </c>
      <c r="X54" s="56">
        <f t="shared" si="4"/>
        <v>-7662974</v>
      </c>
      <c r="Y54" s="56">
        <f t="shared" si="4"/>
        <v>668157</v>
      </c>
      <c r="Z54" s="57">
        <f>+IF(X54&lt;&gt;0,+(Y54/X54)*100,0)</f>
        <v>-8.7192909697984096</v>
      </c>
      <c r="AA54" s="54">
        <f>+AA52-AA53</f>
        <v>-7662974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-16792647</v>
      </c>
      <c r="D57" s="48">
        <f>SUM(D54:D56)</f>
        <v>0</v>
      </c>
      <c r="E57" s="49">
        <f t="shared" si="5"/>
        <v>-8691035</v>
      </c>
      <c r="F57" s="50">
        <f t="shared" si="5"/>
        <v>-7662974</v>
      </c>
      <c r="G57" s="50">
        <f t="shared" si="5"/>
        <v>-10020244</v>
      </c>
      <c r="H57" s="50">
        <f t="shared" si="5"/>
        <v>-9874136</v>
      </c>
      <c r="I57" s="50">
        <f t="shared" si="5"/>
        <v>-5294642</v>
      </c>
      <c r="J57" s="50">
        <f t="shared" si="5"/>
        <v>-25189022</v>
      </c>
      <c r="K57" s="50">
        <f t="shared" si="5"/>
        <v>-6724551</v>
      </c>
      <c r="L57" s="50">
        <f t="shared" si="5"/>
        <v>2735970</v>
      </c>
      <c r="M57" s="50">
        <f t="shared" si="5"/>
        <v>173026</v>
      </c>
      <c r="N57" s="50">
        <f t="shared" si="5"/>
        <v>-3815555</v>
      </c>
      <c r="O57" s="50">
        <f t="shared" si="5"/>
        <v>-4176395</v>
      </c>
      <c r="P57" s="50">
        <f t="shared" si="5"/>
        <v>0</v>
      </c>
      <c r="Q57" s="50">
        <f t="shared" si="5"/>
        <v>10213609</v>
      </c>
      <c r="R57" s="50">
        <f t="shared" si="5"/>
        <v>6037214</v>
      </c>
      <c r="S57" s="50">
        <f t="shared" si="5"/>
        <v>-4906245</v>
      </c>
      <c r="T57" s="50">
        <f t="shared" si="5"/>
        <v>41607</v>
      </c>
      <c r="U57" s="50">
        <f t="shared" si="5"/>
        <v>20837184</v>
      </c>
      <c r="V57" s="50">
        <f t="shared" si="5"/>
        <v>15972546</v>
      </c>
      <c r="W57" s="50">
        <f t="shared" si="5"/>
        <v>-6994817</v>
      </c>
      <c r="X57" s="50">
        <f t="shared" si="5"/>
        <v>-7662974</v>
      </c>
      <c r="Y57" s="50">
        <f t="shared" si="5"/>
        <v>668157</v>
      </c>
      <c r="Z57" s="51">
        <f>+IF(X57&lt;&gt;0,+(Y57/X57)*100,0)</f>
        <v>-8.7192909697984096</v>
      </c>
      <c r="AA57" s="48">
        <f>SUM(AA54:AA56)</f>
        <v>-7662974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-16792647</v>
      </c>
      <c r="D60" s="65">
        <f>SUM(D57:D59)</f>
        <v>0</v>
      </c>
      <c r="E60" s="66">
        <f t="shared" si="6"/>
        <v>-8691035</v>
      </c>
      <c r="F60" s="67">
        <f t="shared" si="6"/>
        <v>-7662974</v>
      </c>
      <c r="G60" s="67">
        <f t="shared" si="6"/>
        <v>-10020244</v>
      </c>
      <c r="H60" s="67">
        <f t="shared" si="6"/>
        <v>-9874136</v>
      </c>
      <c r="I60" s="67">
        <f t="shared" si="6"/>
        <v>-5294642</v>
      </c>
      <c r="J60" s="67">
        <f t="shared" si="6"/>
        <v>-25189022</v>
      </c>
      <c r="K60" s="67">
        <f t="shared" si="6"/>
        <v>-6724551</v>
      </c>
      <c r="L60" s="67">
        <f t="shared" si="6"/>
        <v>2735970</v>
      </c>
      <c r="M60" s="67">
        <f t="shared" si="6"/>
        <v>173026</v>
      </c>
      <c r="N60" s="67">
        <f t="shared" si="6"/>
        <v>-3815555</v>
      </c>
      <c r="O60" s="67">
        <f t="shared" si="6"/>
        <v>-4176395</v>
      </c>
      <c r="P60" s="67">
        <f t="shared" si="6"/>
        <v>0</v>
      </c>
      <c r="Q60" s="67">
        <f t="shared" si="6"/>
        <v>10213609</v>
      </c>
      <c r="R60" s="67">
        <f t="shared" si="6"/>
        <v>6037214</v>
      </c>
      <c r="S60" s="67">
        <f t="shared" si="6"/>
        <v>-4906245</v>
      </c>
      <c r="T60" s="67">
        <f t="shared" si="6"/>
        <v>41607</v>
      </c>
      <c r="U60" s="67">
        <f t="shared" si="6"/>
        <v>20837184</v>
      </c>
      <c r="V60" s="67">
        <f t="shared" si="6"/>
        <v>15972546</v>
      </c>
      <c r="W60" s="67">
        <f t="shared" si="6"/>
        <v>-6994817</v>
      </c>
      <c r="X60" s="67">
        <f t="shared" si="6"/>
        <v>-7662974</v>
      </c>
      <c r="Y60" s="67">
        <f t="shared" si="6"/>
        <v>668157</v>
      </c>
      <c r="Z60" s="68">
        <f>+IF(X60&lt;&gt;0,+(Y60/X60)*100,0)</f>
        <v>-8.7192909697984096</v>
      </c>
      <c r="AA60" s="65">
        <f>SUM(AA57:AA59)</f>
        <v>-7662974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1000000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5255647</v>
      </c>
      <c r="D35" s="20"/>
      <c r="E35" s="21">
        <v>884324</v>
      </c>
      <c r="F35" s="22">
        <v>884324</v>
      </c>
      <c r="G35" s="22">
        <v>353817</v>
      </c>
      <c r="H35" s="22">
        <v>385671</v>
      </c>
      <c r="I35" s="22">
        <v>381675</v>
      </c>
      <c r="J35" s="22">
        <v>1121163</v>
      </c>
      <c r="K35" s="22">
        <v>392254</v>
      </c>
      <c r="L35" s="22">
        <v>403907</v>
      </c>
      <c r="M35" s="22">
        <v>415458</v>
      </c>
      <c r="N35" s="22">
        <v>1211619</v>
      </c>
      <c r="O35" s="22">
        <v>522282</v>
      </c>
      <c r="P35" s="22">
        <v>362473</v>
      </c>
      <c r="Q35" s="22">
        <v>373405</v>
      </c>
      <c r="R35" s="22">
        <v>1258160</v>
      </c>
      <c r="S35" s="22">
        <v>413726</v>
      </c>
      <c r="T35" s="22">
        <v>459682</v>
      </c>
      <c r="U35" s="22">
        <v>526559</v>
      </c>
      <c r="V35" s="22">
        <v>1399967</v>
      </c>
      <c r="W35" s="22">
        <v>4990909</v>
      </c>
      <c r="X35" s="22">
        <v>884324</v>
      </c>
      <c r="Y35" s="22">
        <v>4106585</v>
      </c>
      <c r="Z35" s="23">
        <v>464.37561346293893</v>
      </c>
      <c r="AA35" s="20">
        <v>884324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41905974</v>
      </c>
      <c r="D37" s="20"/>
      <c r="E37" s="21">
        <v>42000000</v>
      </c>
      <c r="F37" s="22">
        <v>42000000</v>
      </c>
      <c r="G37" s="22">
        <v>4888121</v>
      </c>
      <c r="H37" s="22">
        <v>4216139</v>
      </c>
      <c r="I37" s="22">
        <v>3464173</v>
      </c>
      <c r="J37" s="22">
        <v>12568433</v>
      </c>
      <c r="K37" s="22">
        <v>3456631</v>
      </c>
      <c r="L37" s="22">
        <v>853295</v>
      </c>
      <c r="M37" s="22">
        <v>4170300</v>
      </c>
      <c r="N37" s="22">
        <v>8480226</v>
      </c>
      <c r="O37" s="22">
        <v>3049207</v>
      </c>
      <c r="P37" s="22">
        <v>2227413</v>
      </c>
      <c r="Q37" s="22">
        <v>-392987</v>
      </c>
      <c r="R37" s="22">
        <v>4883633</v>
      </c>
      <c r="S37" s="22">
        <v>4149809</v>
      </c>
      <c r="T37" s="22">
        <v>1900236</v>
      </c>
      <c r="U37" s="22">
        <v>1494219</v>
      </c>
      <c r="V37" s="22">
        <v>7544264</v>
      </c>
      <c r="W37" s="22">
        <v>33476556</v>
      </c>
      <c r="X37" s="22">
        <v>42000000</v>
      </c>
      <c r="Y37" s="22">
        <v>-8523444</v>
      </c>
      <c r="Z37" s="23">
        <v>-20.293914285714283</v>
      </c>
      <c r="AA37" s="20">
        <v>42000000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3560402</v>
      </c>
      <c r="D40" s="20"/>
      <c r="E40" s="21">
        <v>4412318</v>
      </c>
      <c r="F40" s="22">
        <v>4412318</v>
      </c>
      <c r="G40" s="22"/>
      <c r="H40" s="22">
        <v>644185</v>
      </c>
      <c r="I40" s="22">
        <v>322092</v>
      </c>
      <c r="J40" s="22">
        <v>966277</v>
      </c>
      <c r="K40" s="22">
        <v>322092</v>
      </c>
      <c r="L40" s="22">
        <v>322092</v>
      </c>
      <c r="M40" s="22">
        <v>322092</v>
      </c>
      <c r="N40" s="22">
        <v>966276</v>
      </c>
      <c r="O40" s="22">
        <v>322092</v>
      </c>
      <c r="P40" s="22">
        <v>322092</v>
      </c>
      <c r="Q40" s="22">
        <v>207710</v>
      </c>
      <c r="R40" s="22">
        <v>851894</v>
      </c>
      <c r="S40" s="22">
        <v>322092</v>
      </c>
      <c r="T40" s="22">
        <v>322092</v>
      </c>
      <c r="U40" s="22">
        <v>322092</v>
      </c>
      <c r="V40" s="22">
        <v>966276</v>
      </c>
      <c r="W40" s="22">
        <v>3750723</v>
      </c>
      <c r="X40" s="22">
        <v>4412318</v>
      </c>
      <c r="Y40" s="22">
        <v>-661595</v>
      </c>
      <c r="Z40" s="23">
        <v>-14.994272851594106</v>
      </c>
      <c r="AA40" s="20">
        <v>4412318</v>
      </c>
    </row>
    <row r="41" spans="1:27" x14ac:dyDescent="0.25">
      <c r="A41" s="19" t="s">
        <v>40</v>
      </c>
      <c r="B41" s="15" t="s">
        <v>32</v>
      </c>
      <c r="C41" s="20">
        <v>73229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2132276</v>
      </c>
      <c r="D42" s="20"/>
      <c r="E42" s="21">
        <v>200000</v>
      </c>
      <c r="F42" s="22">
        <v>200000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200000</v>
      </c>
      <c r="Y42" s="22">
        <v>-200000</v>
      </c>
      <c r="Z42" s="23">
        <v>-100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9200000</v>
      </c>
      <c r="F45" s="22">
        <v>9200000</v>
      </c>
      <c r="G45" s="22"/>
      <c r="H45" s="22"/>
      <c r="I45" s="22"/>
      <c r="J45" s="22"/>
      <c r="K45" s="22"/>
      <c r="L45" s="22">
        <v>2597319</v>
      </c>
      <c r="M45" s="22"/>
      <c r="N45" s="22">
        <v>2597319</v>
      </c>
      <c r="O45" s="22">
        <v>1018852</v>
      </c>
      <c r="P45" s="22"/>
      <c r="Q45" s="22"/>
      <c r="R45" s="22">
        <v>1018852</v>
      </c>
      <c r="S45" s="22"/>
      <c r="T45" s="22"/>
      <c r="U45" s="22">
        <v>2354466</v>
      </c>
      <c r="V45" s="22">
        <v>2354466</v>
      </c>
      <c r="W45" s="22">
        <v>5970637</v>
      </c>
      <c r="X45" s="22">
        <v>9200000</v>
      </c>
      <c r="Y45" s="22">
        <v>-3229363</v>
      </c>
      <c r="Z45" s="23">
        <v>-35.101771739130434</v>
      </c>
      <c r="AA45" s="20">
        <v>9200000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52927528</v>
      </c>
      <c r="D48" s="29">
        <f t="shared" ref="D48:Y48" si="1">SUM(D35:D47)</f>
        <v>0</v>
      </c>
      <c r="E48" s="30">
        <f t="shared" si="1"/>
        <v>56696642</v>
      </c>
      <c r="F48" s="31">
        <f t="shared" si="1"/>
        <v>56696642</v>
      </c>
      <c r="G48" s="31">
        <f t="shared" si="1"/>
        <v>5241938</v>
      </c>
      <c r="H48" s="31">
        <f t="shared" si="1"/>
        <v>5245995</v>
      </c>
      <c r="I48" s="31">
        <f t="shared" si="1"/>
        <v>4167940</v>
      </c>
      <c r="J48" s="31">
        <f t="shared" si="1"/>
        <v>14655873</v>
      </c>
      <c r="K48" s="31">
        <f t="shared" si="1"/>
        <v>4170977</v>
      </c>
      <c r="L48" s="31">
        <f t="shared" si="1"/>
        <v>4176613</v>
      </c>
      <c r="M48" s="31">
        <f t="shared" si="1"/>
        <v>4907850</v>
      </c>
      <c r="N48" s="31">
        <f t="shared" si="1"/>
        <v>13255440</v>
      </c>
      <c r="O48" s="31">
        <f t="shared" si="1"/>
        <v>4912433</v>
      </c>
      <c r="P48" s="31">
        <f t="shared" si="1"/>
        <v>2911978</v>
      </c>
      <c r="Q48" s="31">
        <f t="shared" si="1"/>
        <v>188128</v>
      </c>
      <c r="R48" s="31">
        <f t="shared" si="1"/>
        <v>8012539</v>
      </c>
      <c r="S48" s="31">
        <f t="shared" si="1"/>
        <v>4885627</v>
      </c>
      <c r="T48" s="31">
        <f t="shared" si="1"/>
        <v>2682010</v>
      </c>
      <c r="U48" s="31">
        <f t="shared" si="1"/>
        <v>4697336</v>
      </c>
      <c r="V48" s="31">
        <f t="shared" si="1"/>
        <v>12264973</v>
      </c>
      <c r="W48" s="31">
        <f t="shared" si="1"/>
        <v>48188825</v>
      </c>
      <c r="X48" s="31">
        <f t="shared" si="1"/>
        <v>56696642</v>
      </c>
      <c r="Y48" s="31">
        <f t="shared" si="1"/>
        <v>-8507817</v>
      </c>
      <c r="Z48" s="32">
        <f>+IF(X48&lt;&gt;0,+(Y48/X48)*100,0)</f>
        <v>-15.005856960629169</v>
      </c>
      <c r="AA48" s="29">
        <f>SUM(AA35:AA47)</f>
        <v>56696642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-51927528</v>
      </c>
      <c r="D49" s="39">
        <f t="shared" si="2"/>
        <v>0</v>
      </c>
      <c r="E49" s="40">
        <f t="shared" si="2"/>
        <v>-56696642</v>
      </c>
      <c r="F49" s="41">
        <f t="shared" si="2"/>
        <v>-56696642</v>
      </c>
      <c r="G49" s="41">
        <f t="shared" si="2"/>
        <v>-5241938</v>
      </c>
      <c r="H49" s="41">
        <f t="shared" si="2"/>
        <v>-5245995</v>
      </c>
      <c r="I49" s="41">
        <f t="shared" si="2"/>
        <v>-4167940</v>
      </c>
      <c r="J49" s="41">
        <f t="shared" si="2"/>
        <v>-14655873</v>
      </c>
      <c r="K49" s="41">
        <f t="shared" si="2"/>
        <v>-4170977</v>
      </c>
      <c r="L49" s="41">
        <f t="shared" si="2"/>
        <v>-4176613</v>
      </c>
      <c r="M49" s="41">
        <f t="shared" si="2"/>
        <v>-4907850</v>
      </c>
      <c r="N49" s="41">
        <f t="shared" si="2"/>
        <v>-13255440</v>
      </c>
      <c r="O49" s="41">
        <f t="shared" si="2"/>
        <v>-4912433</v>
      </c>
      <c r="P49" s="41">
        <f t="shared" si="2"/>
        <v>-2911978</v>
      </c>
      <c r="Q49" s="41">
        <f t="shared" si="2"/>
        <v>-188128</v>
      </c>
      <c r="R49" s="41">
        <f t="shared" si="2"/>
        <v>-8012539</v>
      </c>
      <c r="S49" s="41">
        <f t="shared" si="2"/>
        <v>-4885627</v>
      </c>
      <c r="T49" s="41">
        <f t="shared" si="2"/>
        <v>-2682010</v>
      </c>
      <c r="U49" s="41">
        <f t="shared" si="2"/>
        <v>-4697336</v>
      </c>
      <c r="V49" s="41">
        <f t="shared" si="2"/>
        <v>-12264973</v>
      </c>
      <c r="W49" s="41">
        <f t="shared" si="2"/>
        <v>-48188825</v>
      </c>
      <c r="X49" s="41">
        <f t="shared" si="2"/>
        <v>-56696642</v>
      </c>
      <c r="Y49" s="41">
        <f t="shared" si="2"/>
        <v>8507817</v>
      </c>
      <c r="Z49" s="42">
        <f>+IF(X49&lt;&gt;0,+(Y49/X49)*100,0)</f>
        <v>-15.005856960629169</v>
      </c>
      <c r="AA49" s="39">
        <f>+AA33-AA48</f>
        <v>-56696642</v>
      </c>
    </row>
    <row r="50" spans="1:27" x14ac:dyDescent="0.25">
      <c r="A50" s="43" t="s">
        <v>75</v>
      </c>
      <c r="B50" s="15" t="s">
        <v>32</v>
      </c>
      <c r="C50" s="20">
        <v>4689651</v>
      </c>
      <c r="D50" s="20"/>
      <c r="E50" s="21">
        <v>5000000</v>
      </c>
      <c r="F50" s="22">
        <v>9122693</v>
      </c>
      <c r="G50" s="22"/>
      <c r="H50" s="22"/>
      <c r="I50" s="22"/>
      <c r="J50" s="22"/>
      <c r="K50" s="22"/>
      <c r="L50" s="22"/>
      <c r="M50" s="22">
        <v>542696</v>
      </c>
      <c r="N50" s="22">
        <v>542696</v>
      </c>
      <c r="O50" s="22"/>
      <c r="P50" s="22"/>
      <c r="Q50" s="22"/>
      <c r="R50" s="22"/>
      <c r="S50" s="22"/>
      <c r="T50" s="22"/>
      <c r="U50" s="22">
        <v>4523310</v>
      </c>
      <c r="V50" s="22">
        <v>4523310</v>
      </c>
      <c r="W50" s="22">
        <v>5066006</v>
      </c>
      <c r="X50" s="22">
        <v>9122693</v>
      </c>
      <c r="Y50" s="22">
        <v>-4056687</v>
      </c>
      <c r="Z50" s="23">
        <v>-44.468086342486806</v>
      </c>
      <c r="AA50" s="20">
        <v>9122693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-47237877</v>
      </c>
      <c r="D52" s="48">
        <f t="shared" si="3"/>
        <v>0</v>
      </c>
      <c r="E52" s="49">
        <f t="shared" si="3"/>
        <v>-51696642</v>
      </c>
      <c r="F52" s="50">
        <f t="shared" si="3"/>
        <v>-47573949</v>
      </c>
      <c r="G52" s="50">
        <f t="shared" si="3"/>
        <v>-5241938</v>
      </c>
      <c r="H52" s="50">
        <f t="shared" si="3"/>
        <v>-5245995</v>
      </c>
      <c r="I52" s="50">
        <f t="shared" si="3"/>
        <v>-4167940</v>
      </c>
      <c r="J52" s="50">
        <f t="shared" si="3"/>
        <v>-14655873</v>
      </c>
      <c r="K52" s="50">
        <f t="shared" si="3"/>
        <v>-4170977</v>
      </c>
      <c r="L52" s="50">
        <f t="shared" si="3"/>
        <v>-4176613</v>
      </c>
      <c r="M52" s="50">
        <f t="shared" si="3"/>
        <v>-4365154</v>
      </c>
      <c r="N52" s="50">
        <f t="shared" si="3"/>
        <v>-12712744</v>
      </c>
      <c r="O52" s="50">
        <f t="shared" si="3"/>
        <v>-4912433</v>
      </c>
      <c r="P52" s="50">
        <f t="shared" si="3"/>
        <v>-2911978</v>
      </c>
      <c r="Q52" s="50">
        <f t="shared" si="3"/>
        <v>-188128</v>
      </c>
      <c r="R52" s="50">
        <f t="shared" si="3"/>
        <v>-8012539</v>
      </c>
      <c r="S52" s="50">
        <f t="shared" si="3"/>
        <v>-4885627</v>
      </c>
      <c r="T52" s="50">
        <f t="shared" si="3"/>
        <v>-2682010</v>
      </c>
      <c r="U52" s="50">
        <f t="shared" si="3"/>
        <v>-174026</v>
      </c>
      <c r="V52" s="50">
        <f t="shared" si="3"/>
        <v>-7741663</v>
      </c>
      <c r="W52" s="50">
        <f t="shared" si="3"/>
        <v>-43122819</v>
      </c>
      <c r="X52" s="50">
        <f t="shared" si="3"/>
        <v>-47573949</v>
      </c>
      <c r="Y52" s="50">
        <f t="shared" si="3"/>
        <v>4451130</v>
      </c>
      <c r="Z52" s="51">
        <f>+IF(X52&lt;&gt;0,+(Y52/X52)*100,0)</f>
        <v>-9.3562340179075729</v>
      </c>
      <c r="AA52" s="48">
        <f>SUM(AA49:AA51)</f>
        <v>-47573949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-47237877</v>
      </c>
      <c r="D54" s="54">
        <f>+D52-D53</f>
        <v>0</v>
      </c>
      <c r="E54" s="55">
        <f t="shared" si="4"/>
        <v>-51696642</v>
      </c>
      <c r="F54" s="56">
        <f t="shared" si="4"/>
        <v>-47573949</v>
      </c>
      <c r="G54" s="56">
        <f t="shared" si="4"/>
        <v>-5241938</v>
      </c>
      <c r="H54" s="56">
        <f t="shared" si="4"/>
        <v>-5245995</v>
      </c>
      <c r="I54" s="56">
        <f t="shared" si="4"/>
        <v>-4167940</v>
      </c>
      <c r="J54" s="56">
        <f t="shared" si="4"/>
        <v>-14655873</v>
      </c>
      <c r="K54" s="56">
        <f t="shared" si="4"/>
        <v>-4170977</v>
      </c>
      <c r="L54" s="56">
        <f t="shared" si="4"/>
        <v>-4176613</v>
      </c>
      <c r="M54" s="56">
        <f t="shared" si="4"/>
        <v>-4365154</v>
      </c>
      <c r="N54" s="56">
        <f t="shared" si="4"/>
        <v>-12712744</v>
      </c>
      <c r="O54" s="56">
        <f t="shared" si="4"/>
        <v>-4912433</v>
      </c>
      <c r="P54" s="56">
        <f t="shared" si="4"/>
        <v>-2911978</v>
      </c>
      <c r="Q54" s="56">
        <f t="shared" si="4"/>
        <v>-188128</v>
      </c>
      <c r="R54" s="56">
        <f t="shared" si="4"/>
        <v>-8012539</v>
      </c>
      <c r="S54" s="56">
        <f t="shared" si="4"/>
        <v>-4885627</v>
      </c>
      <c r="T54" s="56">
        <f t="shared" si="4"/>
        <v>-2682010</v>
      </c>
      <c r="U54" s="56">
        <f t="shared" si="4"/>
        <v>-174026</v>
      </c>
      <c r="V54" s="56">
        <f t="shared" si="4"/>
        <v>-7741663</v>
      </c>
      <c r="W54" s="56">
        <f t="shared" si="4"/>
        <v>-43122819</v>
      </c>
      <c r="X54" s="56">
        <f t="shared" si="4"/>
        <v>-47573949</v>
      </c>
      <c r="Y54" s="56">
        <f t="shared" si="4"/>
        <v>4451130</v>
      </c>
      <c r="Z54" s="57">
        <f>+IF(X54&lt;&gt;0,+(Y54/X54)*100,0)</f>
        <v>-9.3562340179075729</v>
      </c>
      <c r="AA54" s="54">
        <f>+AA52-AA53</f>
        <v>-47573949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-47237877</v>
      </c>
      <c r="D57" s="48">
        <f>SUM(D54:D56)</f>
        <v>0</v>
      </c>
      <c r="E57" s="49">
        <f t="shared" si="5"/>
        <v>-51696642</v>
      </c>
      <c r="F57" s="50">
        <f t="shared" si="5"/>
        <v>-47573949</v>
      </c>
      <c r="G57" s="50">
        <f t="shared" si="5"/>
        <v>-5241938</v>
      </c>
      <c r="H57" s="50">
        <f t="shared" si="5"/>
        <v>-5245995</v>
      </c>
      <c r="I57" s="50">
        <f t="shared" si="5"/>
        <v>-4167940</v>
      </c>
      <c r="J57" s="50">
        <f t="shared" si="5"/>
        <v>-14655873</v>
      </c>
      <c r="K57" s="50">
        <f t="shared" si="5"/>
        <v>-4170977</v>
      </c>
      <c r="L57" s="50">
        <f t="shared" si="5"/>
        <v>-4176613</v>
      </c>
      <c r="M57" s="50">
        <f t="shared" si="5"/>
        <v>-4365154</v>
      </c>
      <c r="N57" s="50">
        <f t="shared" si="5"/>
        <v>-12712744</v>
      </c>
      <c r="O57" s="50">
        <f t="shared" si="5"/>
        <v>-4912433</v>
      </c>
      <c r="P57" s="50">
        <f t="shared" si="5"/>
        <v>-2911978</v>
      </c>
      <c r="Q57" s="50">
        <f t="shared" si="5"/>
        <v>-188128</v>
      </c>
      <c r="R57" s="50">
        <f t="shared" si="5"/>
        <v>-8012539</v>
      </c>
      <c r="S57" s="50">
        <f t="shared" si="5"/>
        <v>-4885627</v>
      </c>
      <c r="T57" s="50">
        <f t="shared" si="5"/>
        <v>-2682010</v>
      </c>
      <c r="U57" s="50">
        <f t="shared" si="5"/>
        <v>-174026</v>
      </c>
      <c r="V57" s="50">
        <f t="shared" si="5"/>
        <v>-7741663</v>
      </c>
      <c r="W57" s="50">
        <f t="shared" si="5"/>
        <v>-43122819</v>
      </c>
      <c r="X57" s="50">
        <f t="shared" si="5"/>
        <v>-47573949</v>
      </c>
      <c r="Y57" s="50">
        <f t="shared" si="5"/>
        <v>4451130</v>
      </c>
      <c r="Z57" s="51">
        <f>+IF(X57&lt;&gt;0,+(Y57/X57)*100,0)</f>
        <v>-9.3562340179075729</v>
      </c>
      <c r="AA57" s="48">
        <f>SUM(AA54:AA56)</f>
        <v>-47573949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-47237877</v>
      </c>
      <c r="D60" s="65">
        <f>SUM(D57:D59)</f>
        <v>0</v>
      </c>
      <c r="E60" s="66">
        <f t="shared" si="6"/>
        <v>-51696642</v>
      </c>
      <c r="F60" s="67">
        <f t="shared" si="6"/>
        <v>-47573949</v>
      </c>
      <c r="G60" s="67">
        <f t="shared" si="6"/>
        <v>-5241938</v>
      </c>
      <c r="H60" s="67">
        <f t="shared" si="6"/>
        <v>-5245995</v>
      </c>
      <c r="I60" s="67">
        <f t="shared" si="6"/>
        <v>-4167940</v>
      </c>
      <c r="J60" s="67">
        <f t="shared" si="6"/>
        <v>-14655873</v>
      </c>
      <c r="K60" s="67">
        <f t="shared" si="6"/>
        <v>-4170977</v>
      </c>
      <c r="L60" s="67">
        <f t="shared" si="6"/>
        <v>-4176613</v>
      </c>
      <c r="M60" s="67">
        <f t="shared" si="6"/>
        <v>-4365154</v>
      </c>
      <c r="N60" s="67">
        <f t="shared" si="6"/>
        <v>-12712744</v>
      </c>
      <c r="O60" s="67">
        <f t="shared" si="6"/>
        <v>-4912433</v>
      </c>
      <c r="P60" s="67">
        <f t="shared" si="6"/>
        <v>-2911978</v>
      </c>
      <c r="Q60" s="67">
        <f t="shared" si="6"/>
        <v>-188128</v>
      </c>
      <c r="R60" s="67">
        <f t="shared" si="6"/>
        <v>-8012539</v>
      </c>
      <c r="S60" s="67">
        <f t="shared" si="6"/>
        <v>-4885627</v>
      </c>
      <c r="T60" s="67">
        <f t="shared" si="6"/>
        <v>-2682010</v>
      </c>
      <c r="U60" s="67">
        <f t="shared" si="6"/>
        <v>-174026</v>
      </c>
      <c r="V60" s="67">
        <f t="shared" si="6"/>
        <v>-7741663</v>
      </c>
      <c r="W60" s="67">
        <f t="shared" si="6"/>
        <v>-43122819</v>
      </c>
      <c r="X60" s="67">
        <f t="shared" si="6"/>
        <v>-47573949</v>
      </c>
      <c r="Y60" s="67">
        <f t="shared" si="6"/>
        <v>4451130</v>
      </c>
      <c r="Z60" s="68">
        <f>+IF(X60&lt;&gt;0,+(Y60/X60)*100,0)</f>
        <v>-9.3562340179075729</v>
      </c>
      <c r="AA60" s="65">
        <f>SUM(AA57:AA59)</f>
        <v>-47573949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738</v>
      </c>
      <c r="D37" s="20"/>
      <c r="E37" s="21">
        <v>4550004</v>
      </c>
      <c r="F37" s="22">
        <v>5350008</v>
      </c>
      <c r="G37" s="22">
        <v>7432</v>
      </c>
      <c r="H37" s="22">
        <v>1143163</v>
      </c>
      <c r="I37" s="22">
        <v>565394</v>
      </c>
      <c r="J37" s="22">
        <v>1715989</v>
      </c>
      <c r="K37" s="22">
        <v>751518</v>
      </c>
      <c r="L37" s="22">
        <v>427792</v>
      </c>
      <c r="M37" s="22">
        <v>531843</v>
      </c>
      <c r="N37" s="22">
        <v>1711153</v>
      </c>
      <c r="O37" s="22">
        <v>984687</v>
      </c>
      <c r="P37" s="22">
        <v>561178</v>
      </c>
      <c r="Q37" s="22">
        <v>798654</v>
      </c>
      <c r="R37" s="22">
        <v>2344519</v>
      </c>
      <c r="S37" s="22">
        <v>492404</v>
      </c>
      <c r="T37" s="22">
        <v>821950</v>
      </c>
      <c r="U37" s="22">
        <v>668853</v>
      </c>
      <c r="V37" s="22">
        <v>1983207</v>
      </c>
      <c r="W37" s="22">
        <v>7754868</v>
      </c>
      <c r="X37" s="22">
        <v>5350008</v>
      </c>
      <c r="Y37" s="22">
        <v>2404860</v>
      </c>
      <c r="Z37" s="23">
        <v>44.950586989776461</v>
      </c>
      <c r="AA37" s="20">
        <v>5350008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738</v>
      </c>
      <c r="D48" s="29">
        <f t="shared" ref="D48:Y48" si="1">SUM(D35:D47)</f>
        <v>0</v>
      </c>
      <c r="E48" s="30">
        <f t="shared" si="1"/>
        <v>4550004</v>
      </c>
      <c r="F48" s="31">
        <f t="shared" si="1"/>
        <v>5350008</v>
      </c>
      <c r="G48" s="31">
        <f t="shared" si="1"/>
        <v>7432</v>
      </c>
      <c r="H48" s="31">
        <f t="shared" si="1"/>
        <v>1143163</v>
      </c>
      <c r="I48" s="31">
        <f t="shared" si="1"/>
        <v>565394</v>
      </c>
      <c r="J48" s="31">
        <f t="shared" si="1"/>
        <v>1715989</v>
      </c>
      <c r="K48" s="31">
        <f t="shared" si="1"/>
        <v>751518</v>
      </c>
      <c r="L48" s="31">
        <f t="shared" si="1"/>
        <v>427792</v>
      </c>
      <c r="M48" s="31">
        <f t="shared" si="1"/>
        <v>531843</v>
      </c>
      <c r="N48" s="31">
        <f t="shared" si="1"/>
        <v>1711153</v>
      </c>
      <c r="O48" s="31">
        <f t="shared" si="1"/>
        <v>984687</v>
      </c>
      <c r="P48" s="31">
        <f t="shared" si="1"/>
        <v>561178</v>
      </c>
      <c r="Q48" s="31">
        <f t="shared" si="1"/>
        <v>798654</v>
      </c>
      <c r="R48" s="31">
        <f t="shared" si="1"/>
        <v>2344519</v>
      </c>
      <c r="S48" s="31">
        <f t="shared" si="1"/>
        <v>492404</v>
      </c>
      <c r="T48" s="31">
        <f t="shared" si="1"/>
        <v>821950</v>
      </c>
      <c r="U48" s="31">
        <f t="shared" si="1"/>
        <v>668853</v>
      </c>
      <c r="V48" s="31">
        <f t="shared" si="1"/>
        <v>1983207</v>
      </c>
      <c r="W48" s="31">
        <f t="shared" si="1"/>
        <v>7754868</v>
      </c>
      <c r="X48" s="31">
        <f t="shared" si="1"/>
        <v>5350008</v>
      </c>
      <c r="Y48" s="31">
        <f t="shared" si="1"/>
        <v>2404860</v>
      </c>
      <c r="Z48" s="32">
        <f>+IF(X48&lt;&gt;0,+(Y48/X48)*100,0)</f>
        <v>44.950586989776461</v>
      </c>
      <c r="AA48" s="29">
        <f>SUM(AA35:AA47)</f>
        <v>5350008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-738</v>
      </c>
      <c r="D49" s="39">
        <f t="shared" si="2"/>
        <v>0</v>
      </c>
      <c r="E49" s="40">
        <f t="shared" si="2"/>
        <v>-4550004</v>
      </c>
      <c r="F49" s="41">
        <f t="shared" si="2"/>
        <v>-5350008</v>
      </c>
      <c r="G49" s="41">
        <f t="shared" si="2"/>
        <v>-7432</v>
      </c>
      <c r="H49" s="41">
        <f t="shared" si="2"/>
        <v>-1143163</v>
      </c>
      <c r="I49" s="41">
        <f t="shared" si="2"/>
        <v>-565394</v>
      </c>
      <c r="J49" s="41">
        <f t="shared" si="2"/>
        <v>-1715989</v>
      </c>
      <c r="K49" s="41">
        <f t="shared" si="2"/>
        <v>-751518</v>
      </c>
      <c r="L49" s="41">
        <f t="shared" si="2"/>
        <v>-427792</v>
      </c>
      <c r="M49" s="41">
        <f t="shared" si="2"/>
        <v>-531843</v>
      </c>
      <c r="N49" s="41">
        <f t="shared" si="2"/>
        <v>-1711153</v>
      </c>
      <c r="O49" s="41">
        <f t="shared" si="2"/>
        <v>-984687</v>
      </c>
      <c r="P49" s="41">
        <f t="shared" si="2"/>
        <v>-561178</v>
      </c>
      <c r="Q49" s="41">
        <f t="shared" si="2"/>
        <v>-798654</v>
      </c>
      <c r="R49" s="41">
        <f t="shared" si="2"/>
        <v>-2344519</v>
      </c>
      <c r="S49" s="41">
        <f t="shared" si="2"/>
        <v>-492404</v>
      </c>
      <c r="T49" s="41">
        <f t="shared" si="2"/>
        <v>-821950</v>
      </c>
      <c r="U49" s="41">
        <f t="shared" si="2"/>
        <v>-668853</v>
      </c>
      <c r="V49" s="41">
        <f t="shared" si="2"/>
        <v>-1983207</v>
      </c>
      <c r="W49" s="41">
        <f t="shared" si="2"/>
        <v>-7754868</v>
      </c>
      <c r="X49" s="41">
        <f t="shared" si="2"/>
        <v>-5350008</v>
      </c>
      <c r="Y49" s="41">
        <f t="shared" si="2"/>
        <v>-2404860</v>
      </c>
      <c r="Z49" s="42">
        <f>+IF(X49&lt;&gt;0,+(Y49/X49)*100,0)</f>
        <v>44.950586989776461</v>
      </c>
      <c r="AA49" s="39">
        <f>+AA33-AA48</f>
        <v>-5350008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-738</v>
      </c>
      <c r="D52" s="48">
        <f t="shared" si="3"/>
        <v>0</v>
      </c>
      <c r="E52" s="49">
        <f t="shared" si="3"/>
        <v>-4550004</v>
      </c>
      <c r="F52" s="50">
        <f t="shared" si="3"/>
        <v>-5350008</v>
      </c>
      <c r="G52" s="50">
        <f t="shared" si="3"/>
        <v>-7432</v>
      </c>
      <c r="H52" s="50">
        <f t="shared" si="3"/>
        <v>-1143163</v>
      </c>
      <c r="I52" s="50">
        <f t="shared" si="3"/>
        <v>-565394</v>
      </c>
      <c r="J52" s="50">
        <f t="shared" si="3"/>
        <v>-1715989</v>
      </c>
      <c r="K52" s="50">
        <f t="shared" si="3"/>
        <v>-751518</v>
      </c>
      <c r="L52" s="50">
        <f t="shared" si="3"/>
        <v>-427792</v>
      </c>
      <c r="M52" s="50">
        <f t="shared" si="3"/>
        <v>-531843</v>
      </c>
      <c r="N52" s="50">
        <f t="shared" si="3"/>
        <v>-1711153</v>
      </c>
      <c r="O52" s="50">
        <f t="shared" si="3"/>
        <v>-984687</v>
      </c>
      <c r="P52" s="50">
        <f t="shared" si="3"/>
        <v>-561178</v>
      </c>
      <c r="Q52" s="50">
        <f t="shared" si="3"/>
        <v>-798654</v>
      </c>
      <c r="R52" s="50">
        <f t="shared" si="3"/>
        <v>-2344519</v>
      </c>
      <c r="S52" s="50">
        <f t="shared" si="3"/>
        <v>-492404</v>
      </c>
      <c r="T52" s="50">
        <f t="shared" si="3"/>
        <v>-821950</v>
      </c>
      <c r="U52" s="50">
        <f t="shared" si="3"/>
        <v>-668853</v>
      </c>
      <c r="V52" s="50">
        <f t="shared" si="3"/>
        <v>-1983207</v>
      </c>
      <c r="W52" s="50">
        <f t="shared" si="3"/>
        <v>-7754868</v>
      </c>
      <c r="X52" s="50">
        <f t="shared" si="3"/>
        <v>-5350008</v>
      </c>
      <c r="Y52" s="50">
        <f t="shared" si="3"/>
        <v>-2404860</v>
      </c>
      <c r="Z52" s="51">
        <f>+IF(X52&lt;&gt;0,+(Y52/X52)*100,0)</f>
        <v>44.950586989776461</v>
      </c>
      <c r="AA52" s="48">
        <f>SUM(AA49:AA51)</f>
        <v>-5350008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-738</v>
      </c>
      <c r="D54" s="54">
        <f>+D52-D53</f>
        <v>0</v>
      </c>
      <c r="E54" s="55">
        <f t="shared" si="4"/>
        <v>-4550004</v>
      </c>
      <c r="F54" s="56">
        <f t="shared" si="4"/>
        <v>-5350008</v>
      </c>
      <c r="G54" s="56">
        <f t="shared" si="4"/>
        <v>-7432</v>
      </c>
      <c r="H54" s="56">
        <f t="shared" si="4"/>
        <v>-1143163</v>
      </c>
      <c r="I54" s="56">
        <f t="shared" si="4"/>
        <v>-565394</v>
      </c>
      <c r="J54" s="56">
        <f t="shared" si="4"/>
        <v>-1715989</v>
      </c>
      <c r="K54" s="56">
        <f t="shared" si="4"/>
        <v>-751518</v>
      </c>
      <c r="L54" s="56">
        <f t="shared" si="4"/>
        <v>-427792</v>
      </c>
      <c r="M54" s="56">
        <f t="shared" si="4"/>
        <v>-531843</v>
      </c>
      <c r="N54" s="56">
        <f t="shared" si="4"/>
        <v>-1711153</v>
      </c>
      <c r="O54" s="56">
        <f t="shared" si="4"/>
        <v>-984687</v>
      </c>
      <c r="P54" s="56">
        <f t="shared" si="4"/>
        <v>-561178</v>
      </c>
      <c r="Q54" s="56">
        <f t="shared" si="4"/>
        <v>-798654</v>
      </c>
      <c r="R54" s="56">
        <f t="shared" si="4"/>
        <v>-2344519</v>
      </c>
      <c r="S54" s="56">
        <f t="shared" si="4"/>
        <v>-492404</v>
      </c>
      <c r="T54" s="56">
        <f t="shared" si="4"/>
        <v>-821950</v>
      </c>
      <c r="U54" s="56">
        <f t="shared" si="4"/>
        <v>-668853</v>
      </c>
      <c r="V54" s="56">
        <f t="shared" si="4"/>
        <v>-1983207</v>
      </c>
      <c r="W54" s="56">
        <f t="shared" si="4"/>
        <v>-7754868</v>
      </c>
      <c r="X54" s="56">
        <f t="shared" si="4"/>
        <v>-5350008</v>
      </c>
      <c r="Y54" s="56">
        <f t="shared" si="4"/>
        <v>-2404860</v>
      </c>
      <c r="Z54" s="57">
        <f>+IF(X54&lt;&gt;0,+(Y54/X54)*100,0)</f>
        <v>44.950586989776461</v>
      </c>
      <c r="AA54" s="54">
        <f>+AA52-AA53</f>
        <v>-5350008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-738</v>
      </c>
      <c r="D57" s="48">
        <f>SUM(D54:D56)</f>
        <v>0</v>
      </c>
      <c r="E57" s="49">
        <f t="shared" si="5"/>
        <v>-4550004</v>
      </c>
      <c r="F57" s="50">
        <f t="shared" si="5"/>
        <v>-5350008</v>
      </c>
      <c r="G57" s="50">
        <f t="shared" si="5"/>
        <v>-7432</v>
      </c>
      <c r="H57" s="50">
        <f t="shared" si="5"/>
        <v>-1143163</v>
      </c>
      <c r="I57" s="50">
        <f t="shared" si="5"/>
        <v>-565394</v>
      </c>
      <c r="J57" s="50">
        <f t="shared" si="5"/>
        <v>-1715989</v>
      </c>
      <c r="K57" s="50">
        <f t="shared" si="5"/>
        <v>-751518</v>
      </c>
      <c r="L57" s="50">
        <f t="shared" si="5"/>
        <v>-427792</v>
      </c>
      <c r="M57" s="50">
        <f t="shared" si="5"/>
        <v>-531843</v>
      </c>
      <c r="N57" s="50">
        <f t="shared" si="5"/>
        <v>-1711153</v>
      </c>
      <c r="O57" s="50">
        <f t="shared" si="5"/>
        <v>-984687</v>
      </c>
      <c r="P57" s="50">
        <f t="shared" si="5"/>
        <v>-561178</v>
      </c>
      <c r="Q57" s="50">
        <f t="shared" si="5"/>
        <v>-798654</v>
      </c>
      <c r="R57" s="50">
        <f t="shared" si="5"/>
        <v>-2344519</v>
      </c>
      <c r="S57" s="50">
        <f t="shared" si="5"/>
        <v>-492404</v>
      </c>
      <c r="T57" s="50">
        <f t="shared" si="5"/>
        <v>-821950</v>
      </c>
      <c r="U57" s="50">
        <f t="shared" si="5"/>
        <v>-668853</v>
      </c>
      <c r="V57" s="50">
        <f t="shared" si="5"/>
        <v>-1983207</v>
      </c>
      <c r="W57" s="50">
        <f t="shared" si="5"/>
        <v>-7754868</v>
      </c>
      <c r="X57" s="50">
        <f t="shared" si="5"/>
        <v>-5350008</v>
      </c>
      <c r="Y57" s="50">
        <f t="shared" si="5"/>
        <v>-2404860</v>
      </c>
      <c r="Z57" s="51">
        <f>+IF(X57&lt;&gt;0,+(Y57/X57)*100,0)</f>
        <v>44.950586989776461</v>
      </c>
      <c r="AA57" s="48">
        <f>SUM(AA54:AA56)</f>
        <v>-5350008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-738</v>
      </c>
      <c r="D60" s="65">
        <f>SUM(D57:D59)</f>
        <v>0</v>
      </c>
      <c r="E60" s="66">
        <f t="shared" si="6"/>
        <v>-4550004</v>
      </c>
      <c r="F60" s="67">
        <f t="shared" si="6"/>
        <v>-5350008</v>
      </c>
      <c r="G60" s="67">
        <f t="shared" si="6"/>
        <v>-7432</v>
      </c>
      <c r="H60" s="67">
        <f t="shared" si="6"/>
        <v>-1143163</v>
      </c>
      <c r="I60" s="67">
        <f t="shared" si="6"/>
        <v>-565394</v>
      </c>
      <c r="J60" s="67">
        <f t="shared" si="6"/>
        <v>-1715989</v>
      </c>
      <c r="K60" s="67">
        <f t="shared" si="6"/>
        <v>-751518</v>
      </c>
      <c r="L60" s="67">
        <f t="shared" si="6"/>
        <v>-427792</v>
      </c>
      <c r="M60" s="67">
        <f t="shared" si="6"/>
        <v>-531843</v>
      </c>
      <c r="N60" s="67">
        <f t="shared" si="6"/>
        <v>-1711153</v>
      </c>
      <c r="O60" s="67">
        <f t="shared" si="6"/>
        <v>-984687</v>
      </c>
      <c r="P60" s="67">
        <f t="shared" si="6"/>
        <v>-561178</v>
      </c>
      <c r="Q60" s="67">
        <f t="shared" si="6"/>
        <v>-798654</v>
      </c>
      <c r="R60" s="67">
        <f t="shared" si="6"/>
        <v>-2344519</v>
      </c>
      <c r="S60" s="67">
        <f t="shared" si="6"/>
        <v>-492404</v>
      </c>
      <c r="T60" s="67">
        <f t="shared" si="6"/>
        <v>-821950</v>
      </c>
      <c r="U60" s="67">
        <f t="shared" si="6"/>
        <v>-668853</v>
      </c>
      <c r="V60" s="67">
        <f t="shared" si="6"/>
        <v>-1983207</v>
      </c>
      <c r="W60" s="67">
        <f t="shared" si="6"/>
        <v>-7754868</v>
      </c>
      <c r="X60" s="67">
        <f t="shared" si="6"/>
        <v>-5350008</v>
      </c>
      <c r="Y60" s="67">
        <f t="shared" si="6"/>
        <v>-2404860</v>
      </c>
      <c r="Z60" s="68">
        <f>+IF(X60&lt;&gt;0,+(Y60/X60)*100,0)</f>
        <v>44.950586989776461</v>
      </c>
      <c r="AA60" s="65">
        <f>SUM(AA57:AA59)</f>
        <v>-5350008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53429517</v>
      </c>
      <c r="D6" s="20"/>
      <c r="E6" s="21">
        <v>58533115</v>
      </c>
      <c r="F6" s="22">
        <v>107130275</v>
      </c>
      <c r="G6" s="22">
        <v>6131235</v>
      </c>
      <c r="H6" s="22">
        <v>974557</v>
      </c>
      <c r="I6" s="22">
        <v>13715862</v>
      </c>
      <c r="J6" s="22">
        <v>20821654</v>
      </c>
      <c r="K6" s="22">
        <v>11052903</v>
      </c>
      <c r="L6" s="22">
        <v>9792543</v>
      </c>
      <c r="M6" s="22">
        <v>9638635</v>
      </c>
      <c r="N6" s="22">
        <v>30484081</v>
      </c>
      <c r="O6" s="22">
        <v>7925582</v>
      </c>
      <c r="P6" s="22">
        <v>-1564240</v>
      </c>
      <c r="Q6" s="22">
        <v>5058850</v>
      </c>
      <c r="R6" s="22">
        <v>11420192</v>
      </c>
      <c r="S6" s="22">
        <v>8651259</v>
      </c>
      <c r="T6" s="22">
        <v>6672414</v>
      </c>
      <c r="U6" s="22">
        <v>5155716</v>
      </c>
      <c r="V6" s="22">
        <v>20479389</v>
      </c>
      <c r="W6" s="22">
        <v>83205316</v>
      </c>
      <c r="X6" s="22">
        <v>107130275</v>
      </c>
      <c r="Y6" s="22">
        <v>-23924959</v>
      </c>
      <c r="Z6" s="23">
        <v>-22.33258432315235</v>
      </c>
      <c r="AA6" s="20">
        <v>107130275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33150000</v>
      </c>
      <c r="D26" s="20"/>
      <c r="E26" s="21">
        <v>1329000</v>
      </c>
      <c r="F26" s="22">
        <v>1329000</v>
      </c>
      <c r="G26" s="22"/>
      <c r="H26" s="22"/>
      <c r="I26" s="22">
        <v>455695</v>
      </c>
      <c r="J26" s="22">
        <v>455695</v>
      </c>
      <c r="K26" s="22">
        <v>15468364</v>
      </c>
      <c r="L26" s="22">
        <v>-14605200</v>
      </c>
      <c r="M26" s="22">
        <v>-570</v>
      </c>
      <c r="N26" s="22">
        <v>862594</v>
      </c>
      <c r="O26" s="22">
        <v>97125</v>
      </c>
      <c r="P26" s="22">
        <v>430302</v>
      </c>
      <c r="Q26" s="22">
        <v>315412</v>
      </c>
      <c r="R26" s="22">
        <v>842839</v>
      </c>
      <c r="S26" s="22">
        <v>76551</v>
      </c>
      <c r="T26" s="22">
        <v>77501</v>
      </c>
      <c r="U26" s="22">
        <v>585285</v>
      </c>
      <c r="V26" s="22">
        <v>739337</v>
      </c>
      <c r="W26" s="22">
        <v>2900465</v>
      </c>
      <c r="X26" s="22">
        <v>1329000</v>
      </c>
      <c r="Y26" s="22">
        <v>1571465</v>
      </c>
      <c r="Z26" s="23">
        <v>118.24416854778028</v>
      </c>
      <c r="AA26" s="20">
        <v>1329000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1445994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88025511</v>
      </c>
      <c r="D33" s="29">
        <f t="shared" ref="D33:Y33" si="0">SUM(D6:D32)</f>
        <v>0</v>
      </c>
      <c r="E33" s="30">
        <f t="shared" si="0"/>
        <v>59862115</v>
      </c>
      <c r="F33" s="31">
        <f t="shared" si="0"/>
        <v>108459275</v>
      </c>
      <c r="G33" s="31">
        <f t="shared" si="0"/>
        <v>6131235</v>
      </c>
      <c r="H33" s="31">
        <f t="shared" si="0"/>
        <v>974557</v>
      </c>
      <c r="I33" s="31">
        <f t="shared" si="0"/>
        <v>14171557</v>
      </c>
      <c r="J33" s="31">
        <f t="shared" si="0"/>
        <v>21277349</v>
      </c>
      <c r="K33" s="31">
        <f t="shared" si="0"/>
        <v>26521267</v>
      </c>
      <c r="L33" s="31">
        <f t="shared" si="0"/>
        <v>-4812657</v>
      </c>
      <c r="M33" s="31">
        <f t="shared" si="0"/>
        <v>9638065</v>
      </c>
      <c r="N33" s="31">
        <f t="shared" si="0"/>
        <v>31346675</v>
      </c>
      <c r="O33" s="31">
        <f t="shared" si="0"/>
        <v>8022707</v>
      </c>
      <c r="P33" s="31">
        <f t="shared" si="0"/>
        <v>-1133938</v>
      </c>
      <c r="Q33" s="31">
        <f t="shared" si="0"/>
        <v>5374262</v>
      </c>
      <c r="R33" s="31">
        <f t="shared" si="0"/>
        <v>12263031</v>
      </c>
      <c r="S33" s="31">
        <f t="shared" si="0"/>
        <v>8727810</v>
      </c>
      <c r="T33" s="31">
        <f t="shared" si="0"/>
        <v>6749915</v>
      </c>
      <c r="U33" s="31">
        <f t="shared" si="0"/>
        <v>5741001</v>
      </c>
      <c r="V33" s="31">
        <f t="shared" si="0"/>
        <v>21218726</v>
      </c>
      <c r="W33" s="31">
        <f t="shared" si="0"/>
        <v>86105781</v>
      </c>
      <c r="X33" s="31">
        <f t="shared" si="0"/>
        <v>108459275</v>
      </c>
      <c r="Y33" s="31">
        <f t="shared" si="0"/>
        <v>-22353494</v>
      </c>
      <c r="Z33" s="32">
        <f>+IF(X33&lt;&gt;0,+(Y33/X33)*100,0)</f>
        <v>-20.610034503734237</v>
      </c>
      <c r="AA33" s="29">
        <f>SUM(AA6:AA32)</f>
        <v>108459275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4617491</v>
      </c>
      <c r="D35" s="20"/>
      <c r="E35" s="21">
        <v>6016942</v>
      </c>
      <c r="F35" s="22">
        <v>6149764</v>
      </c>
      <c r="G35" s="22">
        <v>437196</v>
      </c>
      <c r="H35" s="22">
        <v>477904</v>
      </c>
      <c r="I35" s="22">
        <v>628727</v>
      </c>
      <c r="J35" s="22">
        <v>1543827</v>
      </c>
      <c r="K35" s="22">
        <v>528518</v>
      </c>
      <c r="L35" s="22">
        <v>717700</v>
      </c>
      <c r="M35" s="22">
        <v>681948</v>
      </c>
      <c r="N35" s="22">
        <v>1928166</v>
      </c>
      <c r="O35" s="22">
        <v>744407</v>
      </c>
      <c r="P35" s="22">
        <v>444259</v>
      </c>
      <c r="Q35" s="22">
        <v>506288</v>
      </c>
      <c r="R35" s="22">
        <v>1694954</v>
      </c>
      <c r="S35" s="22">
        <v>703457</v>
      </c>
      <c r="T35" s="22">
        <v>553015</v>
      </c>
      <c r="U35" s="22">
        <v>643195</v>
      </c>
      <c r="V35" s="22">
        <v>1899667</v>
      </c>
      <c r="W35" s="22">
        <v>7066614</v>
      </c>
      <c r="X35" s="22">
        <v>6149764</v>
      </c>
      <c r="Y35" s="22">
        <v>916850</v>
      </c>
      <c r="Z35" s="23">
        <v>14.908702187596143</v>
      </c>
      <c r="AA35" s="20">
        <v>6149764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61325250</v>
      </c>
      <c r="D37" s="20"/>
      <c r="E37" s="21">
        <v>58199377</v>
      </c>
      <c r="F37" s="22">
        <v>66699377</v>
      </c>
      <c r="G37" s="22">
        <v>5130054</v>
      </c>
      <c r="H37" s="22"/>
      <c r="I37" s="22">
        <v>18783210</v>
      </c>
      <c r="J37" s="22">
        <v>23913264</v>
      </c>
      <c r="K37" s="22">
        <v>9733862</v>
      </c>
      <c r="L37" s="22"/>
      <c r="M37" s="22">
        <v>-347413</v>
      </c>
      <c r="N37" s="22">
        <v>9386449</v>
      </c>
      <c r="O37" s="22">
        <v>10025283</v>
      </c>
      <c r="P37" s="22">
        <v>4576991</v>
      </c>
      <c r="Q37" s="22">
        <v>3843503</v>
      </c>
      <c r="R37" s="22">
        <v>18445777</v>
      </c>
      <c r="S37" s="22">
        <v>5620418</v>
      </c>
      <c r="T37" s="22">
        <v>5340308</v>
      </c>
      <c r="U37" s="22">
        <v>8459219</v>
      </c>
      <c r="V37" s="22">
        <v>19419945</v>
      </c>
      <c r="W37" s="22">
        <v>71165435</v>
      </c>
      <c r="X37" s="22">
        <v>66699377</v>
      </c>
      <c r="Y37" s="22">
        <v>4466058</v>
      </c>
      <c r="Z37" s="23">
        <v>6.6958016714309041</v>
      </c>
      <c r="AA37" s="20">
        <v>66699377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300000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>
        <v>89</v>
      </c>
      <c r="Q38" s="22"/>
      <c r="R38" s="22">
        <v>89</v>
      </c>
      <c r="S38" s="22">
        <v>31969</v>
      </c>
      <c r="T38" s="22">
        <v>167444</v>
      </c>
      <c r="U38" s="22">
        <v>68</v>
      </c>
      <c r="V38" s="22">
        <v>199481</v>
      </c>
      <c r="W38" s="22">
        <v>199570</v>
      </c>
      <c r="X38" s="22"/>
      <c r="Y38" s="22">
        <v>199570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10382347</v>
      </c>
      <c r="D39" s="20"/>
      <c r="E39" s="21">
        <v>24603180</v>
      </c>
      <c r="F39" s="22">
        <v>10382348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10382348</v>
      </c>
      <c r="Y39" s="22">
        <v>-10382348</v>
      </c>
      <c r="Z39" s="23">
        <v>-100</v>
      </c>
      <c r="AA39" s="20">
        <v>10382348</v>
      </c>
    </row>
    <row r="40" spans="1:27" x14ac:dyDescent="0.25">
      <c r="A40" s="19" t="s">
        <v>66</v>
      </c>
      <c r="B40" s="15" t="s">
        <v>32</v>
      </c>
      <c r="C40" s="20">
        <v>267305</v>
      </c>
      <c r="D40" s="20"/>
      <c r="E40" s="21">
        <v>16934649</v>
      </c>
      <c r="F40" s="22">
        <v>16934649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16934649</v>
      </c>
      <c r="Y40" s="22">
        <v>-16934649</v>
      </c>
      <c r="Z40" s="23">
        <v>-100</v>
      </c>
      <c r="AA40" s="20">
        <v>16934649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16724730</v>
      </c>
      <c r="D42" s="20"/>
      <c r="E42" s="21">
        <v>4339268</v>
      </c>
      <c r="F42" s="22">
        <v>4574947</v>
      </c>
      <c r="G42" s="22">
        <v>302843</v>
      </c>
      <c r="H42" s="22"/>
      <c r="I42" s="22">
        <v>2400</v>
      </c>
      <c r="J42" s="22">
        <v>305243</v>
      </c>
      <c r="K42" s="22">
        <v>187904</v>
      </c>
      <c r="L42" s="22">
        <v>224646</v>
      </c>
      <c r="M42" s="22">
        <v>2109010</v>
      </c>
      <c r="N42" s="22">
        <v>2521560</v>
      </c>
      <c r="O42" s="22">
        <v>449156</v>
      </c>
      <c r="P42" s="22">
        <v>4115</v>
      </c>
      <c r="Q42" s="22">
        <v>702936</v>
      </c>
      <c r="R42" s="22">
        <v>1156207</v>
      </c>
      <c r="S42" s="22">
        <v>113762</v>
      </c>
      <c r="T42" s="22">
        <v>182275</v>
      </c>
      <c r="U42" s="22">
        <v>12893945</v>
      </c>
      <c r="V42" s="22">
        <v>13189982</v>
      </c>
      <c r="W42" s="22">
        <v>17172992</v>
      </c>
      <c r="X42" s="22">
        <v>4574947</v>
      </c>
      <c r="Y42" s="22">
        <v>12598045</v>
      </c>
      <c r="Z42" s="23">
        <v>275.37029390722995</v>
      </c>
      <c r="AA42" s="20">
        <v>4574947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52948</v>
      </c>
      <c r="D45" s="20"/>
      <c r="E45" s="21">
        <v>52400</v>
      </c>
      <c r="F45" s="22">
        <v>73265</v>
      </c>
      <c r="G45" s="22"/>
      <c r="H45" s="22"/>
      <c r="I45" s="22">
        <v>57041</v>
      </c>
      <c r="J45" s="22">
        <v>57041</v>
      </c>
      <c r="K45" s="22">
        <v>5355</v>
      </c>
      <c r="L45" s="22">
        <v>4020</v>
      </c>
      <c r="M45" s="22">
        <v>6941</v>
      </c>
      <c r="N45" s="22">
        <v>16316</v>
      </c>
      <c r="O45" s="22">
        <v>5771</v>
      </c>
      <c r="P45" s="22">
        <v>4370</v>
      </c>
      <c r="Q45" s="22">
        <v>5259</v>
      </c>
      <c r="R45" s="22">
        <v>15400</v>
      </c>
      <c r="S45" s="22">
        <v>6215</v>
      </c>
      <c r="T45" s="22">
        <v>4711</v>
      </c>
      <c r="U45" s="22">
        <v>5703</v>
      </c>
      <c r="V45" s="22">
        <v>16629</v>
      </c>
      <c r="W45" s="22">
        <v>105386</v>
      </c>
      <c r="X45" s="22">
        <v>73265</v>
      </c>
      <c r="Y45" s="22">
        <v>32121</v>
      </c>
      <c r="Z45" s="23">
        <v>43.842216610932915</v>
      </c>
      <c r="AA45" s="20">
        <v>73265</v>
      </c>
    </row>
    <row r="46" spans="1:27" x14ac:dyDescent="0.25">
      <c r="A46" s="19" t="s">
        <v>71</v>
      </c>
      <c r="B46" s="15" t="s">
        <v>32</v>
      </c>
      <c r="C46" s="20">
        <v>933859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94303930</v>
      </c>
      <c r="D48" s="29">
        <f t="shared" ref="D48:Y48" si="1">SUM(D35:D47)</f>
        <v>0</v>
      </c>
      <c r="E48" s="30">
        <f t="shared" si="1"/>
        <v>110445816</v>
      </c>
      <c r="F48" s="31">
        <f t="shared" si="1"/>
        <v>104814350</v>
      </c>
      <c r="G48" s="31">
        <f t="shared" si="1"/>
        <v>5870093</v>
      </c>
      <c r="H48" s="31">
        <f t="shared" si="1"/>
        <v>477904</v>
      </c>
      <c r="I48" s="31">
        <f t="shared" si="1"/>
        <v>19471378</v>
      </c>
      <c r="J48" s="31">
        <f t="shared" si="1"/>
        <v>25819375</v>
      </c>
      <c r="K48" s="31">
        <f t="shared" si="1"/>
        <v>10455639</v>
      </c>
      <c r="L48" s="31">
        <f t="shared" si="1"/>
        <v>946366</v>
      </c>
      <c r="M48" s="31">
        <f t="shared" si="1"/>
        <v>2450486</v>
      </c>
      <c r="N48" s="31">
        <f t="shared" si="1"/>
        <v>13852491</v>
      </c>
      <c r="O48" s="31">
        <f t="shared" si="1"/>
        <v>11224617</v>
      </c>
      <c r="P48" s="31">
        <f t="shared" si="1"/>
        <v>5029824</v>
      </c>
      <c r="Q48" s="31">
        <f t="shared" si="1"/>
        <v>5057986</v>
      </c>
      <c r="R48" s="31">
        <f t="shared" si="1"/>
        <v>21312427</v>
      </c>
      <c r="S48" s="31">
        <f t="shared" si="1"/>
        <v>6475821</v>
      </c>
      <c r="T48" s="31">
        <f t="shared" si="1"/>
        <v>6247753</v>
      </c>
      <c r="U48" s="31">
        <f t="shared" si="1"/>
        <v>22002130</v>
      </c>
      <c r="V48" s="31">
        <f t="shared" si="1"/>
        <v>34725704</v>
      </c>
      <c r="W48" s="31">
        <f t="shared" si="1"/>
        <v>95709997</v>
      </c>
      <c r="X48" s="31">
        <f t="shared" si="1"/>
        <v>104814350</v>
      </c>
      <c r="Y48" s="31">
        <f t="shared" si="1"/>
        <v>-9104353</v>
      </c>
      <c r="Z48" s="32">
        <f>+IF(X48&lt;&gt;0,+(Y48/X48)*100,0)</f>
        <v>-8.6861703573985807</v>
      </c>
      <c r="AA48" s="29">
        <f>SUM(AA35:AA47)</f>
        <v>104814350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-6278419</v>
      </c>
      <c r="D49" s="39">
        <f t="shared" si="2"/>
        <v>0</v>
      </c>
      <c r="E49" s="40">
        <f t="shared" si="2"/>
        <v>-50583701</v>
      </c>
      <c r="F49" s="41">
        <f t="shared" si="2"/>
        <v>3644925</v>
      </c>
      <c r="G49" s="41">
        <f t="shared" si="2"/>
        <v>261142</v>
      </c>
      <c r="H49" s="41">
        <f t="shared" si="2"/>
        <v>496653</v>
      </c>
      <c r="I49" s="41">
        <f t="shared" si="2"/>
        <v>-5299821</v>
      </c>
      <c r="J49" s="41">
        <f t="shared" si="2"/>
        <v>-4542026</v>
      </c>
      <c r="K49" s="41">
        <f t="shared" si="2"/>
        <v>16065628</v>
      </c>
      <c r="L49" s="41">
        <f t="shared" si="2"/>
        <v>-5759023</v>
      </c>
      <c r="M49" s="41">
        <f t="shared" si="2"/>
        <v>7187579</v>
      </c>
      <c r="N49" s="41">
        <f t="shared" si="2"/>
        <v>17494184</v>
      </c>
      <c r="O49" s="41">
        <f t="shared" si="2"/>
        <v>-3201910</v>
      </c>
      <c r="P49" s="41">
        <f t="shared" si="2"/>
        <v>-6163762</v>
      </c>
      <c r="Q49" s="41">
        <f t="shared" si="2"/>
        <v>316276</v>
      </c>
      <c r="R49" s="41">
        <f t="shared" si="2"/>
        <v>-9049396</v>
      </c>
      <c r="S49" s="41">
        <f t="shared" si="2"/>
        <v>2251989</v>
      </c>
      <c r="T49" s="41">
        <f t="shared" si="2"/>
        <v>502162</v>
      </c>
      <c r="U49" s="41">
        <f t="shared" si="2"/>
        <v>-16261129</v>
      </c>
      <c r="V49" s="41">
        <f t="shared" si="2"/>
        <v>-13506978</v>
      </c>
      <c r="W49" s="41">
        <f t="shared" si="2"/>
        <v>-9604216</v>
      </c>
      <c r="X49" s="41">
        <f t="shared" si="2"/>
        <v>3644925</v>
      </c>
      <c r="Y49" s="41">
        <f t="shared" si="2"/>
        <v>-13249141</v>
      </c>
      <c r="Z49" s="42">
        <f>+IF(X49&lt;&gt;0,+(Y49/X49)*100,0)</f>
        <v>-363.49557261123346</v>
      </c>
      <c r="AA49" s="39">
        <f>+AA33-AA48</f>
        <v>3644925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43845000</v>
      </c>
      <c r="F50" s="22">
        <v>43845000</v>
      </c>
      <c r="G50" s="22"/>
      <c r="H50" s="22"/>
      <c r="I50" s="22"/>
      <c r="J50" s="22"/>
      <c r="K50" s="22"/>
      <c r="L50" s="22">
        <v>16777258</v>
      </c>
      <c r="M50" s="22"/>
      <c r="N50" s="22">
        <v>16777258</v>
      </c>
      <c r="O50" s="22">
        <v>7074252</v>
      </c>
      <c r="P50" s="22">
        <v>6174896</v>
      </c>
      <c r="Q50" s="22">
        <v>1020889</v>
      </c>
      <c r="R50" s="22">
        <v>14270037</v>
      </c>
      <c r="S50" s="22">
        <v>4973791</v>
      </c>
      <c r="T50" s="22">
        <v>1842717</v>
      </c>
      <c r="U50" s="22">
        <v>4409729</v>
      </c>
      <c r="V50" s="22">
        <v>11226237</v>
      </c>
      <c r="W50" s="22">
        <v>42273532</v>
      </c>
      <c r="X50" s="22">
        <v>43845000</v>
      </c>
      <c r="Y50" s="22">
        <v>-1571468</v>
      </c>
      <c r="Z50" s="23">
        <v>-3.584144144144144</v>
      </c>
      <c r="AA50" s="20">
        <v>43845000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-6278419</v>
      </c>
      <c r="D52" s="48">
        <f t="shared" si="3"/>
        <v>0</v>
      </c>
      <c r="E52" s="49">
        <f t="shared" si="3"/>
        <v>-6738701</v>
      </c>
      <c r="F52" s="50">
        <f t="shared" si="3"/>
        <v>47489925</v>
      </c>
      <c r="G52" s="50">
        <f t="shared" si="3"/>
        <v>261142</v>
      </c>
      <c r="H52" s="50">
        <f t="shared" si="3"/>
        <v>496653</v>
      </c>
      <c r="I52" s="50">
        <f t="shared" si="3"/>
        <v>-5299821</v>
      </c>
      <c r="J52" s="50">
        <f t="shared" si="3"/>
        <v>-4542026</v>
      </c>
      <c r="K52" s="50">
        <f t="shared" si="3"/>
        <v>16065628</v>
      </c>
      <c r="L52" s="50">
        <f t="shared" si="3"/>
        <v>11018235</v>
      </c>
      <c r="M52" s="50">
        <f t="shared" si="3"/>
        <v>7187579</v>
      </c>
      <c r="N52" s="50">
        <f t="shared" si="3"/>
        <v>34271442</v>
      </c>
      <c r="O52" s="50">
        <f t="shared" si="3"/>
        <v>3872342</v>
      </c>
      <c r="P52" s="50">
        <f t="shared" si="3"/>
        <v>11134</v>
      </c>
      <c r="Q52" s="50">
        <f t="shared" si="3"/>
        <v>1337165</v>
      </c>
      <c r="R52" s="50">
        <f t="shared" si="3"/>
        <v>5220641</v>
      </c>
      <c r="S52" s="50">
        <f t="shared" si="3"/>
        <v>7225780</v>
      </c>
      <c r="T52" s="50">
        <f t="shared" si="3"/>
        <v>2344879</v>
      </c>
      <c r="U52" s="50">
        <f t="shared" si="3"/>
        <v>-11851400</v>
      </c>
      <c r="V52" s="50">
        <f t="shared" si="3"/>
        <v>-2280741</v>
      </c>
      <c r="W52" s="50">
        <f t="shared" si="3"/>
        <v>32669316</v>
      </c>
      <c r="X52" s="50">
        <f t="shared" si="3"/>
        <v>47489925</v>
      </c>
      <c r="Y52" s="50">
        <f t="shared" si="3"/>
        <v>-14820609</v>
      </c>
      <c r="Z52" s="51">
        <f>+IF(X52&lt;&gt;0,+(Y52/X52)*100,0)</f>
        <v>-31.207901465416089</v>
      </c>
      <c r="AA52" s="48">
        <f>SUM(AA49:AA51)</f>
        <v>47489925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-6278419</v>
      </c>
      <c r="D54" s="54">
        <f>+D52-D53</f>
        <v>0</v>
      </c>
      <c r="E54" s="55">
        <f t="shared" si="4"/>
        <v>-6738701</v>
      </c>
      <c r="F54" s="56">
        <f t="shared" si="4"/>
        <v>47489925</v>
      </c>
      <c r="G54" s="56">
        <f t="shared" si="4"/>
        <v>261142</v>
      </c>
      <c r="H54" s="56">
        <f t="shared" si="4"/>
        <v>496653</v>
      </c>
      <c r="I54" s="56">
        <f t="shared" si="4"/>
        <v>-5299821</v>
      </c>
      <c r="J54" s="56">
        <f t="shared" si="4"/>
        <v>-4542026</v>
      </c>
      <c r="K54" s="56">
        <f t="shared" si="4"/>
        <v>16065628</v>
      </c>
      <c r="L54" s="56">
        <f t="shared" si="4"/>
        <v>11018235</v>
      </c>
      <c r="M54" s="56">
        <f t="shared" si="4"/>
        <v>7187579</v>
      </c>
      <c r="N54" s="56">
        <f t="shared" si="4"/>
        <v>34271442</v>
      </c>
      <c r="O54" s="56">
        <f t="shared" si="4"/>
        <v>3872342</v>
      </c>
      <c r="P54" s="56">
        <f t="shared" si="4"/>
        <v>11134</v>
      </c>
      <c r="Q54" s="56">
        <f t="shared" si="4"/>
        <v>1337165</v>
      </c>
      <c r="R54" s="56">
        <f t="shared" si="4"/>
        <v>5220641</v>
      </c>
      <c r="S54" s="56">
        <f t="shared" si="4"/>
        <v>7225780</v>
      </c>
      <c r="T54" s="56">
        <f t="shared" si="4"/>
        <v>2344879</v>
      </c>
      <c r="U54" s="56">
        <f t="shared" si="4"/>
        <v>-11851400</v>
      </c>
      <c r="V54" s="56">
        <f t="shared" si="4"/>
        <v>-2280741</v>
      </c>
      <c r="W54" s="56">
        <f t="shared" si="4"/>
        <v>32669316</v>
      </c>
      <c r="X54" s="56">
        <f t="shared" si="4"/>
        <v>47489925</v>
      </c>
      <c r="Y54" s="56">
        <f t="shared" si="4"/>
        <v>-14820609</v>
      </c>
      <c r="Z54" s="57">
        <f>+IF(X54&lt;&gt;0,+(Y54/X54)*100,0)</f>
        <v>-31.207901465416089</v>
      </c>
      <c r="AA54" s="54">
        <f>+AA52-AA53</f>
        <v>47489925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-6278419</v>
      </c>
      <c r="D57" s="48">
        <f>SUM(D54:D56)</f>
        <v>0</v>
      </c>
      <c r="E57" s="49">
        <f t="shared" si="5"/>
        <v>-6738701</v>
      </c>
      <c r="F57" s="50">
        <f t="shared" si="5"/>
        <v>47489925</v>
      </c>
      <c r="G57" s="50">
        <f t="shared" si="5"/>
        <v>261142</v>
      </c>
      <c r="H57" s="50">
        <f t="shared" si="5"/>
        <v>496653</v>
      </c>
      <c r="I57" s="50">
        <f t="shared" si="5"/>
        <v>-5299821</v>
      </c>
      <c r="J57" s="50">
        <f t="shared" si="5"/>
        <v>-4542026</v>
      </c>
      <c r="K57" s="50">
        <f t="shared" si="5"/>
        <v>16065628</v>
      </c>
      <c r="L57" s="50">
        <f t="shared" si="5"/>
        <v>11018235</v>
      </c>
      <c r="M57" s="50">
        <f t="shared" si="5"/>
        <v>7187579</v>
      </c>
      <c r="N57" s="50">
        <f t="shared" si="5"/>
        <v>34271442</v>
      </c>
      <c r="O57" s="50">
        <f t="shared" si="5"/>
        <v>3872342</v>
      </c>
      <c r="P57" s="50">
        <f t="shared" si="5"/>
        <v>11134</v>
      </c>
      <c r="Q57" s="50">
        <f t="shared" si="5"/>
        <v>1337165</v>
      </c>
      <c r="R57" s="50">
        <f t="shared" si="5"/>
        <v>5220641</v>
      </c>
      <c r="S57" s="50">
        <f t="shared" si="5"/>
        <v>7225780</v>
      </c>
      <c r="T57" s="50">
        <f t="shared" si="5"/>
        <v>2344879</v>
      </c>
      <c r="U57" s="50">
        <f t="shared" si="5"/>
        <v>-11851400</v>
      </c>
      <c r="V57" s="50">
        <f t="shared" si="5"/>
        <v>-2280741</v>
      </c>
      <c r="W57" s="50">
        <f t="shared" si="5"/>
        <v>32669316</v>
      </c>
      <c r="X57" s="50">
        <f t="shared" si="5"/>
        <v>47489925</v>
      </c>
      <c r="Y57" s="50">
        <f t="shared" si="5"/>
        <v>-14820609</v>
      </c>
      <c r="Z57" s="51">
        <f>+IF(X57&lt;&gt;0,+(Y57/X57)*100,0)</f>
        <v>-31.207901465416089</v>
      </c>
      <c r="AA57" s="48">
        <f>SUM(AA54:AA56)</f>
        <v>47489925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-6278419</v>
      </c>
      <c r="D60" s="65">
        <f>SUM(D57:D59)</f>
        <v>0</v>
      </c>
      <c r="E60" s="66">
        <f t="shared" si="6"/>
        <v>-6738701</v>
      </c>
      <c r="F60" s="67">
        <f t="shared" si="6"/>
        <v>47489925</v>
      </c>
      <c r="G60" s="67">
        <f t="shared" si="6"/>
        <v>261142</v>
      </c>
      <c r="H60" s="67">
        <f t="shared" si="6"/>
        <v>496653</v>
      </c>
      <c r="I60" s="67">
        <f t="shared" si="6"/>
        <v>-5299821</v>
      </c>
      <c r="J60" s="67">
        <f t="shared" si="6"/>
        <v>-4542026</v>
      </c>
      <c r="K60" s="67">
        <f t="shared" si="6"/>
        <v>16065628</v>
      </c>
      <c r="L60" s="67">
        <f t="shared" si="6"/>
        <v>11018235</v>
      </c>
      <c r="M60" s="67">
        <f t="shared" si="6"/>
        <v>7187579</v>
      </c>
      <c r="N60" s="67">
        <f t="shared" si="6"/>
        <v>34271442</v>
      </c>
      <c r="O60" s="67">
        <f t="shared" si="6"/>
        <v>3872342</v>
      </c>
      <c r="P60" s="67">
        <f t="shared" si="6"/>
        <v>11134</v>
      </c>
      <c r="Q60" s="67">
        <f t="shared" si="6"/>
        <v>1337165</v>
      </c>
      <c r="R60" s="67">
        <f t="shared" si="6"/>
        <v>5220641</v>
      </c>
      <c r="S60" s="67">
        <f t="shared" si="6"/>
        <v>7225780</v>
      </c>
      <c r="T60" s="67">
        <f t="shared" si="6"/>
        <v>2344879</v>
      </c>
      <c r="U60" s="67">
        <f t="shared" si="6"/>
        <v>-11851400</v>
      </c>
      <c r="V60" s="67">
        <f t="shared" si="6"/>
        <v>-2280741</v>
      </c>
      <c r="W60" s="67">
        <f t="shared" si="6"/>
        <v>32669316</v>
      </c>
      <c r="X60" s="67">
        <f t="shared" si="6"/>
        <v>47489925</v>
      </c>
      <c r="Y60" s="67">
        <f t="shared" si="6"/>
        <v>-14820609</v>
      </c>
      <c r="Z60" s="68">
        <f>+IF(X60&lt;&gt;0,+(Y60/X60)*100,0)</f>
        <v>-31.207901465416089</v>
      </c>
      <c r="AA60" s="65">
        <f>SUM(AA57:AA59)</f>
        <v>47489925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2561863</v>
      </c>
      <c r="D26" s="20">
        <v>4307530</v>
      </c>
      <c r="E26" s="21">
        <v>5000004</v>
      </c>
      <c r="F26" s="22">
        <v>5000004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5000004</v>
      </c>
      <c r="Y26" s="22">
        <v>-5000004</v>
      </c>
      <c r="Z26" s="23">
        <v>-100</v>
      </c>
      <c r="AA26" s="20">
        <v>5000004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2561863</v>
      </c>
      <c r="D33" s="29">
        <f t="shared" ref="D33:Y33" si="0">SUM(D6:D32)</f>
        <v>4307530</v>
      </c>
      <c r="E33" s="30">
        <f t="shared" si="0"/>
        <v>5000004</v>
      </c>
      <c r="F33" s="31">
        <f t="shared" si="0"/>
        <v>5000004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5000004</v>
      </c>
      <c r="Y33" s="31">
        <f t="shared" si="0"/>
        <v>-5000004</v>
      </c>
      <c r="Z33" s="32">
        <f>+IF(X33&lt;&gt;0,+(Y33/X33)*100,0)</f>
        <v>-100</v>
      </c>
      <c r="AA33" s="29">
        <f>SUM(AA6:AA32)</f>
        <v>5000004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13361938</v>
      </c>
      <c r="D35" s="20">
        <v>22522557</v>
      </c>
      <c r="E35" s="21">
        <v>17329920</v>
      </c>
      <c r="F35" s="22">
        <v>22503800</v>
      </c>
      <c r="G35" s="22"/>
      <c r="H35" s="22"/>
      <c r="I35" s="22">
        <v>5916556</v>
      </c>
      <c r="J35" s="22">
        <v>5916556</v>
      </c>
      <c r="K35" s="22">
        <v>1838045</v>
      </c>
      <c r="L35" s="22">
        <v>2209797</v>
      </c>
      <c r="M35" s="22">
        <v>1843210</v>
      </c>
      <c r="N35" s="22">
        <v>5891052</v>
      </c>
      <c r="O35" s="22">
        <v>1830032</v>
      </c>
      <c r="P35" s="22">
        <v>1785055</v>
      </c>
      <c r="Q35" s="22">
        <v>1729163</v>
      </c>
      <c r="R35" s="22">
        <v>5344250</v>
      </c>
      <c r="S35" s="22">
        <v>1864363</v>
      </c>
      <c r="T35" s="22">
        <v>1739240</v>
      </c>
      <c r="U35" s="22">
        <v>1767090</v>
      </c>
      <c r="V35" s="22">
        <v>5370693</v>
      </c>
      <c r="W35" s="22">
        <v>22522551</v>
      </c>
      <c r="X35" s="22">
        <v>22503800</v>
      </c>
      <c r="Y35" s="22">
        <v>18751</v>
      </c>
      <c r="Z35" s="23">
        <v>8.3323705329766518E-2</v>
      </c>
      <c r="AA35" s="20">
        <v>22503800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20256384</v>
      </c>
      <c r="D37" s="20">
        <v>20723765</v>
      </c>
      <c r="E37" s="21">
        <v>23499996</v>
      </c>
      <c r="F37" s="22">
        <v>21499996</v>
      </c>
      <c r="G37" s="22">
        <v>1421090</v>
      </c>
      <c r="H37" s="22">
        <v>2149715</v>
      </c>
      <c r="I37" s="22">
        <v>1359134</v>
      </c>
      <c r="J37" s="22">
        <v>4929939</v>
      </c>
      <c r="K37" s="22">
        <v>3931779</v>
      </c>
      <c r="L37" s="22">
        <v>2194662</v>
      </c>
      <c r="M37" s="22">
        <v>1088245</v>
      </c>
      <c r="N37" s="22">
        <v>7214686</v>
      </c>
      <c r="O37" s="22">
        <v>1187769</v>
      </c>
      <c r="P37" s="22">
        <v>591318</v>
      </c>
      <c r="Q37" s="22">
        <v>3467242</v>
      </c>
      <c r="R37" s="22">
        <v>5246329</v>
      </c>
      <c r="S37" s="22">
        <v>559925</v>
      </c>
      <c r="T37" s="22">
        <v>1344067</v>
      </c>
      <c r="U37" s="22">
        <v>1428818</v>
      </c>
      <c r="V37" s="22">
        <v>3332810</v>
      </c>
      <c r="W37" s="22">
        <v>20723764</v>
      </c>
      <c r="X37" s="22">
        <v>21499996</v>
      </c>
      <c r="Y37" s="22">
        <v>-776232</v>
      </c>
      <c r="Z37" s="23">
        <v>-3.6103820670478264</v>
      </c>
      <c r="AA37" s="20">
        <v>21499996</v>
      </c>
    </row>
    <row r="38" spans="1:27" x14ac:dyDescent="0.25">
      <c r="A38" s="19" t="s">
        <v>64</v>
      </c>
      <c r="B38" s="15" t="s">
        <v>32</v>
      </c>
      <c r="C38" s="20">
        <v>568522</v>
      </c>
      <c r="D38" s="20">
        <v>8386502</v>
      </c>
      <c r="E38" s="21">
        <v>5570808</v>
      </c>
      <c r="F38" s="22">
        <v>9090988</v>
      </c>
      <c r="G38" s="22">
        <v>13263</v>
      </c>
      <c r="H38" s="22">
        <v>2086485</v>
      </c>
      <c r="I38" s="22">
        <v>554737</v>
      </c>
      <c r="J38" s="22">
        <v>2654485</v>
      </c>
      <c r="K38" s="22">
        <v>391533</v>
      </c>
      <c r="L38" s="22">
        <v>151126</v>
      </c>
      <c r="M38" s="22">
        <v>107876</v>
      </c>
      <c r="N38" s="22">
        <v>650535</v>
      </c>
      <c r="O38" s="22">
        <v>56379</v>
      </c>
      <c r="P38" s="22">
        <v>6901</v>
      </c>
      <c r="Q38" s="22">
        <v>180697</v>
      </c>
      <c r="R38" s="22">
        <v>243977</v>
      </c>
      <c r="S38" s="22">
        <v>186949</v>
      </c>
      <c r="T38" s="22">
        <v>229759</v>
      </c>
      <c r="U38" s="22">
        <v>4327385</v>
      </c>
      <c r="V38" s="22">
        <v>4744093</v>
      </c>
      <c r="W38" s="22">
        <v>8293090</v>
      </c>
      <c r="X38" s="22">
        <v>9090988</v>
      </c>
      <c r="Y38" s="22">
        <v>-797898</v>
      </c>
      <c r="Z38" s="23">
        <v>-8.7768018173602247</v>
      </c>
      <c r="AA38" s="20">
        <v>9090988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4447104</v>
      </c>
      <c r="F40" s="22">
        <v>4447104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4447104</v>
      </c>
      <c r="Y40" s="22">
        <v>-4447104</v>
      </c>
      <c r="Z40" s="23">
        <v>-100</v>
      </c>
      <c r="AA40" s="20">
        <v>4447104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14111527</v>
      </c>
      <c r="D42" s="20">
        <v>12702944</v>
      </c>
      <c r="E42" s="21">
        <v>12329988</v>
      </c>
      <c r="F42" s="22">
        <v>16479988</v>
      </c>
      <c r="G42" s="22"/>
      <c r="H42" s="22">
        <v>3577931</v>
      </c>
      <c r="I42" s="22">
        <v>116140</v>
      </c>
      <c r="J42" s="22">
        <v>3694071</v>
      </c>
      <c r="K42" s="22">
        <v>2310822</v>
      </c>
      <c r="L42" s="22">
        <v>869825</v>
      </c>
      <c r="M42" s="22">
        <v>2992957</v>
      </c>
      <c r="N42" s="22">
        <v>6173604</v>
      </c>
      <c r="O42" s="22">
        <v>59690</v>
      </c>
      <c r="P42" s="22">
        <v>29800</v>
      </c>
      <c r="Q42" s="22">
        <v>1426978</v>
      </c>
      <c r="R42" s="22">
        <v>1516468</v>
      </c>
      <c r="S42" s="22">
        <v>301169</v>
      </c>
      <c r="T42" s="22">
        <v>580685</v>
      </c>
      <c r="U42" s="22">
        <v>901277</v>
      </c>
      <c r="V42" s="22">
        <v>1783131</v>
      </c>
      <c r="W42" s="22">
        <v>13167274</v>
      </c>
      <c r="X42" s="22">
        <v>16479988</v>
      </c>
      <c r="Y42" s="22">
        <v>-3312714</v>
      </c>
      <c r="Z42" s="23">
        <v>-20.10143453987952</v>
      </c>
      <c r="AA42" s="20">
        <v>16479988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221858</v>
      </c>
      <c r="D45" s="20">
        <v>390675</v>
      </c>
      <c r="E45" s="21">
        <v>456456</v>
      </c>
      <c r="F45" s="22">
        <v>768604</v>
      </c>
      <c r="G45" s="22"/>
      <c r="H45" s="22">
        <v>36750</v>
      </c>
      <c r="I45" s="22">
        <v>67453</v>
      </c>
      <c r="J45" s="22">
        <v>104203</v>
      </c>
      <c r="K45" s="22">
        <v>49437</v>
      </c>
      <c r="L45" s="22">
        <v>56804</v>
      </c>
      <c r="M45" s="22">
        <v>19456</v>
      </c>
      <c r="N45" s="22">
        <v>125697</v>
      </c>
      <c r="O45" s="22">
        <v>19881</v>
      </c>
      <c r="P45" s="22">
        <v>19228</v>
      </c>
      <c r="Q45" s="22">
        <v>19365</v>
      </c>
      <c r="R45" s="22">
        <v>58474</v>
      </c>
      <c r="S45" s="22">
        <v>25117</v>
      </c>
      <c r="T45" s="22">
        <v>19130</v>
      </c>
      <c r="U45" s="22">
        <v>37454</v>
      </c>
      <c r="V45" s="22">
        <v>81701</v>
      </c>
      <c r="W45" s="22">
        <v>370075</v>
      </c>
      <c r="X45" s="22">
        <v>768604</v>
      </c>
      <c r="Y45" s="22">
        <v>-398529</v>
      </c>
      <c r="Z45" s="23">
        <v>-51.851018209637211</v>
      </c>
      <c r="AA45" s="20">
        <v>768604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48520229</v>
      </c>
      <c r="D48" s="29">
        <f t="shared" ref="D48:Y48" si="1">SUM(D35:D47)</f>
        <v>64726443</v>
      </c>
      <c r="E48" s="30">
        <f t="shared" si="1"/>
        <v>63634272</v>
      </c>
      <c r="F48" s="31">
        <f t="shared" si="1"/>
        <v>74790480</v>
      </c>
      <c r="G48" s="31">
        <f t="shared" si="1"/>
        <v>1434353</v>
      </c>
      <c r="H48" s="31">
        <f t="shared" si="1"/>
        <v>7850881</v>
      </c>
      <c r="I48" s="31">
        <f t="shared" si="1"/>
        <v>8014020</v>
      </c>
      <c r="J48" s="31">
        <f t="shared" si="1"/>
        <v>17299254</v>
      </c>
      <c r="K48" s="31">
        <f t="shared" si="1"/>
        <v>8521616</v>
      </c>
      <c r="L48" s="31">
        <f t="shared" si="1"/>
        <v>5482214</v>
      </c>
      <c r="M48" s="31">
        <f t="shared" si="1"/>
        <v>6051744</v>
      </c>
      <c r="N48" s="31">
        <f t="shared" si="1"/>
        <v>20055574</v>
      </c>
      <c r="O48" s="31">
        <f t="shared" si="1"/>
        <v>3153751</v>
      </c>
      <c r="P48" s="31">
        <f t="shared" si="1"/>
        <v>2432302</v>
      </c>
      <c r="Q48" s="31">
        <f t="shared" si="1"/>
        <v>6823445</v>
      </c>
      <c r="R48" s="31">
        <f t="shared" si="1"/>
        <v>12409498</v>
      </c>
      <c r="S48" s="31">
        <f t="shared" si="1"/>
        <v>2937523</v>
      </c>
      <c r="T48" s="31">
        <f t="shared" si="1"/>
        <v>3912881</v>
      </c>
      <c r="U48" s="31">
        <f t="shared" si="1"/>
        <v>8462024</v>
      </c>
      <c r="V48" s="31">
        <f t="shared" si="1"/>
        <v>15312428</v>
      </c>
      <c r="W48" s="31">
        <f t="shared" si="1"/>
        <v>65076754</v>
      </c>
      <c r="X48" s="31">
        <f t="shared" si="1"/>
        <v>74790480</v>
      </c>
      <c r="Y48" s="31">
        <f t="shared" si="1"/>
        <v>-9713726</v>
      </c>
      <c r="Z48" s="32">
        <f>+IF(X48&lt;&gt;0,+(Y48/X48)*100,0)</f>
        <v>-12.987917713591354</v>
      </c>
      <c r="AA48" s="29">
        <f>SUM(AA35:AA47)</f>
        <v>74790480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-45958366</v>
      </c>
      <c r="D49" s="39">
        <f t="shared" si="2"/>
        <v>-60418913</v>
      </c>
      <c r="E49" s="40">
        <f t="shared" si="2"/>
        <v>-58634268</v>
      </c>
      <c r="F49" s="41">
        <f t="shared" si="2"/>
        <v>-69790476</v>
      </c>
      <c r="G49" s="41">
        <f t="shared" si="2"/>
        <v>-1434353</v>
      </c>
      <c r="H49" s="41">
        <f t="shared" si="2"/>
        <v>-7850881</v>
      </c>
      <c r="I49" s="41">
        <f t="shared" si="2"/>
        <v>-8014020</v>
      </c>
      <c r="J49" s="41">
        <f t="shared" si="2"/>
        <v>-17299254</v>
      </c>
      <c r="K49" s="41">
        <f t="shared" si="2"/>
        <v>-8521616</v>
      </c>
      <c r="L49" s="41">
        <f t="shared" si="2"/>
        <v>-5482214</v>
      </c>
      <c r="M49" s="41">
        <f t="shared" si="2"/>
        <v>-6051744</v>
      </c>
      <c r="N49" s="41">
        <f t="shared" si="2"/>
        <v>-20055574</v>
      </c>
      <c r="O49" s="41">
        <f t="shared" si="2"/>
        <v>-3153751</v>
      </c>
      <c r="P49" s="41">
        <f t="shared" si="2"/>
        <v>-2432302</v>
      </c>
      <c r="Q49" s="41">
        <f t="shared" si="2"/>
        <v>-6823445</v>
      </c>
      <c r="R49" s="41">
        <f t="shared" si="2"/>
        <v>-12409498</v>
      </c>
      <c r="S49" s="41">
        <f t="shared" si="2"/>
        <v>-2937523</v>
      </c>
      <c r="T49" s="41">
        <f t="shared" si="2"/>
        <v>-3912881</v>
      </c>
      <c r="U49" s="41">
        <f t="shared" si="2"/>
        <v>-8462024</v>
      </c>
      <c r="V49" s="41">
        <f t="shared" si="2"/>
        <v>-15312428</v>
      </c>
      <c r="W49" s="41">
        <f t="shared" si="2"/>
        <v>-65076754</v>
      </c>
      <c r="X49" s="41">
        <f t="shared" si="2"/>
        <v>-69790476</v>
      </c>
      <c r="Y49" s="41">
        <f t="shared" si="2"/>
        <v>4713722</v>
      </c>
      <c r="Z49" s="42">
        <f>+IF(X49&lt;&gt;0,+(Y49/X49)*100,0)</f>
        <v>-6.7541049583900241</v>
      </c>
      <c r="AA49" s="39">
        <f>+AA33-AA48</f>
        <v>-69790476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-45958366</v>
      </c>
      <c r="D52" s="48">
        <f t="shared" si="3"/>
        <v>-60418913</v>
      </c>
      <c r="E52" s="49">
        <f t="shared" si="3"/>
        <v>-58634268</v>
      </c>
      <c r="F52" s="50">
        <f t="shared" si="3"/>
        <v>-69790476</v>
      </c>
      <c r="G52" s="50">
        <f t="shared" si="3"/>
        <v>-1434353</v>
      </c>
      <c r="H52" s="50">
        <f t="shared" si="3"/>
        <v>-7850881</v>
      </c>
      <c r="I52" s="50">
        <f t="shared" si="3"/>
        <v>-8014020</v>
      </c>
      <c r="J52" s="50">
        <f t="shared" si="3"/>
        <v>-17299254</v>
      </c>
      <c r="K52" s="50">
        <f t="shared" si="3"/>
        <v>-8521616</v>
      </c>
      <c r="L52" s="50">
        <f t="shared" si="3"/>
        <v>-5482214</v>
      </c>
      <c r="M52" s="50">
        <f t="shared" si="3"/>
        <v>-6051744</v>
      </c>
      <c r="N52" s="50">
        <f t="shared" si="3"/>
        <v>-20055574</v>
      </c>
      <c r="O52" s="50">
        <f t="shared" si="3"/>
        <v>-3153751</v>
      </c>
      <c r="P52" s="50">
        <f t="shared" si="3"/>
        <v>-2432302</v>
      </c>
      <c r="Q52" s="50">
        <f t="shared" si="3"/>
        <v>-6823445</v>
      </c>
      <c r="R52" s="50">
        <f t="shared" si="3"/>
        <v>-12409498</v>
      </c>
      <c r="S52" s="50">
        <f t="shared" si="3"/>
        <v>-2937523</v>
      </c>
      <c r="T52" s="50">
        <f t="shared" si="3"/>
        <v>-3912881</v>
      </c>
      <c r="U52" s="50">
        <f t="shared" si="3"/>
        <v>-8462024</v>
      </c>
      <c r="V52" s="50">
        <f t="shared" si="3"/>
        <v>-15312428</v>
      </c>
      <c r="W52" s="50">
        <f t="shared" si="3"/>
        <v>-65076754</v>
      </c>
      <c r="X52" s="50">
        <f t="shared" si="3"/>
        <v>-69790476</v>
      </c>
      <c r="Y52" s="50">
        <f t="shared" si="3"/>
        <v>4713722</v>
      </c>
      <c r="Z52" s="51">
        <f>+IF(X52&lt;&gt;0,+(Y52/X52)*100,0)</f>
        <v>-6.7541049583900241</v>
      </c>
      <c r="AA52" s="48">
        <f>SUM(AA49:AA51)</f>
        <v>-69790476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-45958366</v>
      </c>
      <c r="D54" s="54">
        <f>+D52-D53</f>
        <v>-60418913</v>
      </c>
      <c r="E54" s="55">
        <f t="shared" si="4"/>
        <v>-58634268</v>
      </c>
      <c r="F54" s="56">
        <f t="shared" si="4"/>
        <v>-69790476</v>
      </c>
      <c r="G54" s="56">
        <f t="shared" si="4"/>
        <v>-1434353</v>
      </c>
      <c r="H54" s="56">
        <f t="shared" si="4"/>
        <v>-7850881</v>
      </c>
      <c r="I54" s="56">
        <f t="shared" si="4"/>
        <v>-8014020</v>
      </c>
      <c r="J54" s="56">
        <f t="shared" si="4"/>
        <v>-17299254</v>
      </c>
      <c r="K54" s="56">
        <f t="shared" si="4"/>
        <v>-8521616</v>
      </c>
      <c r="L54" s="56">
        <f t="shared" si="4"/>
        <v>-5482214</v>
      </c>
      <c r="M54" s="56">
        <f t="shared" si="4"/>
        <v>-6051744</v>
      </c>
      <c r="N54" s="56">
        <f t="shared" si="4"/>
        <v>-20055574</v>
      </c>
      <c r="O54" s="56">
        <f t="shared" si="4"/>
        <v>-3153751</v>
      </c>
      <c r="P54" s="56">
        <f t="shared" si="4"/>
        <v>-2432302</v>
      </c>
      <c r="Q54" s="56">
        <f t="shared" si="4"/>
        <v>-6823445</v>
      </c>
      <c r="R54" s="56">
        <f t="shared" si="4"/>
        <v>-12409498</v>
      </c>
      <c r="S54" s="56">
        <f t="shared" si="4"/>
        <v>-2937523</v>
      </c>
      <c r="T54" s="56">
        <f t="shared" si="4"/>
        <v>-3912881</v>
      </c>
      <c r="U54" s="56">
        <f t="shared" si="4"/>
        <v>-8462024</v>
      </c>
      <c r="V54" s="56">
        <f t="shared" si="4"/>
        <v>-15312428</v>
      </c>
      <c r="W54" s="56">
        <f t="shared" si="4"/>
        <v>-65076754</v>
      </c>
      <c r="X54" s="56">
        <f t="shared" si="4"/>
        <v>-69790476</v>
      </c>
      <c r="Y54" s="56">
        <f t="shared" si="4"/>
        <v>4713722</v>
      </c>
      <c r="Z54" s="57">
        <f>+IF(X54&lt;&gt;0,+(Y54/X54)*100,0)</f>
        <v>-6.7541049583900241</v>
      </c>
      <c r="AA54" s="54">
        <f>+AA52-AA53</f>
        <v>-69790476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-45958366</v>
      </c>
      <c r="D57" s="48">
        <f>SUM(D54:D56)</f>
        <v>-60418913</v>
      </c>
      <c r="E57" s="49">
        <f t="shared" si="5"/>
        <v>-58634268</v>
      </c>
      <c r="F57" s="50">
        <f t="shared" si="5"/>
        <v>-69790476</v>
      </c>
      <c r="G57" s="50">
        <f t="shared" si="5"/>
        <v>-1434353</v>
      </c>
      <c r="H57" s="50">
        <f t="shared" si="5"/>
        <v>-7850881</v>
      </c>
      <c r="I57" s="50">
        <f t="shared" si="5"/>
        <v>-8014020</v>
      </c>
      <c r="J57" s="50">
        <f t="shared" si="5"/>
        <v>-17299254</v>
      </c>
      <c r="K57" s="50">
        <f t="shared" si="5"/>
        <v>-8521616</v>
      </c>
      <c r="L57" s="50">
        <f t="shared" si="5"/>
        <v>-5482214</v>
      </c>
      <c r="M57" s="50">
        <f t="shared" si="5"/>
        <v>-6051744</v>
      </c>
      <c r="N57" s="50">
        <f t="shared" si="5"/>
        <v>-20055574</v>
      </c>
      <c r="O57" s="50">
        <f t="shared" si="5"/>
        <v>-3153751</v>
      </c>
      <c r="P57" s="50">
        <f t="shared" si="5"/>
        <v>-2432302</v>
      </c>
      <c r="Q57" s="50">
        <f t="shared" si="5"/>
        <v>-6823445</v>
      </c>
      <c r="R57" s="50">
        <f t="shared" si="5"/>
        <v>-12409498</v>
      </c>
      <c r="S57" s="50">
        <f t="shared" si="5"/>
        <v>-2937523</v>
      </c>
      <c r="T57" s="50">
        <f t="shared" si="5"/>
        <v>-3912881</v>
      </c>
      <c r="U57" s="50">
        <f t="shared" si="5"/>
        <v>-8462024</v>
      </c>
      <c r="V57" s="50">
        <f t="shared" si="5"/>
        <v>-15312428</v>
      </c>
      <c r="W57" s="50">
        <f t="shared" si="5"/>
        <v>-65076754</v>
      </c>
      <c r="X57" s="50">
        <f t="shared" si="5"/>
        <v>-69790476</v>
      </c>
      <c r="Y57" s="50">
        <f t="shared" si="5"/>
        <v>4713722</v>
      </c>
      <c r="Z57" s="51">
        <f>+IF(X57&lt;&gt;0,+(Y57/X57)*100,0)</f>
        <v>-6.7541049583900241</v>
      </c>
      <c r="AA57" s="48">
        <f>SUM(AA54:AA56)</f>
        <v>-69790476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-45958366</v>
      </c>
      <c r="D60" s="65">
        <f>SUM(D57:D59)</f>
        <v>-60418913</v>
      </c>
      <c r="E60" s="66">
        <f t="shared" si="6"/>
        <v>-58634268</v>
      </c>
      <c r="F60" s="67">
        <f t="shared" si="6"/>
        <v>-69790476</v>
      </c>
      <c r="G60" s="67">
        <f t="shared" si="6"/>
        <v>-1434353</v>
      </c>
      <c r="H60" s="67">
        <f t="shared" si="6"/>
        <v>-7850881</v>
      </c>
      <c r="I60" s="67">
        <f t="shared" si="6"/>
        <v>-8014020</v>
      </c>
      <c r="J60" s="67">
        <f t="shared" si="6"/>
        <v>-17299254</v>
      </c>
      <c r="K60" s="67">
        <f t="shared" si="6"/>
        <v>-8521616</v>
      </c>
      <c r="L60" s="67">
        <f t="shared" si="6"/>
        <v>-5482214</v>
      </c>
      <c r="M60" s="67">
        <f t="shared" si="6"/>
        <v>-6051744</v>
      </c>
      <c r="N60" s="67">
        <f t="shared" si="6"/>
        <v>-20055574</v>
      </c>
      <c r="O60" s="67">
        <f t="shared" si="6"/>
        <v>-3153751</v>
      </c>
      <c r="P60" s="67">
        <f t="shared" si="6"/>
        <v>-2432302</v>
      </c>
      <c r="Q60" s="67">
        <f t="shared" si="6"/>
        <v>-6823445</v>
      </c>
      <c r="R60" s="67">
        <f t="shared" si="6"/>
        <v>-12409498</v>
      </c>
      <c r="S60" s="67">
        <f t="shared" si="6"/>
        <v>-2937523</v>
      </c>
      <c r="T60" s="67">
        <f t="shared" si="6"/>
        <v>-3912881</v>
      </c>
      <c r="U60" s="67">
        <f t="shared" si="6"/>
        <v>-8462024</v>
      </c>
      <c r="V60" s="67">
        <f t="shared" si="6"/>
        <v>-15312428</v>
      </c>
      <c r="W60" s="67">
        <f t="shared" si="6"/>
        <v>-65076754</v>
      </c>
      <c r="X60" s="67">
        <f t="shared" si="6"/>
        <v>-69790476</v>
      </c>
      <c r="Y60" s="67">
        <f t="shared" si="6"/>
        <v>4713722</v>
      </c>
      <c r="Z60" s="68">
        <f>+IF(X60&lt;&gt;0,+(Y60/X60)*100,0)</f>
        <v>-6.7541049583900241</v>
      </c>
      <c r="AA60" s="65">
        <f>SUM(AA57:AA59)</f>
        <v>-69790476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50097768</v>
      </c>
      <c r="D6" s="20"/>
      <c r="E6" s="21">
        <v>135913798</v>
      </c>
      <c r="F6" s="22">
        <v>135913798</v>
      </c>
      <c r="G6" s="22">
        <v>2926</v>
      </c>
      <c r="H6" s="22">
        <v>4537336</v>
      </c>
      <c r="I6" s="22">
        <v>11134729</v>
      </c>
      <c r="J6" s="22">
        <v>15674991</v>
      </c>
      <c r="K6" s="22">
        <v>12562233</v>
      </c>
      <c r="L6" s="22">
        <v>11539006</v>
      </c>
      <c r="M6" s="22">
        <v>10542420</v>
      </c>
      <c r="N6" s="22">
        <v>34643659</v>
      </c>
      <c r="O6" s="22">
        <v>10499229</v>
      </c>
      <c r="P6" s="22">
        <v>10658422</v>
      </c>
      <c r="Q6" s="22">
        <v>9978699</v>
      </c>
      <c r="R6" s="22">
        <v>31136350</v>
      </c>
      <c r="S6" s="22">
        <v>10426077</v>
      </c>
      <c r="T6" s="22">
        <v>-1263601</v>
      </c>
      <c r="U6" s="22"/>
      <c r="V6" s="22">
        <v>9162476</v>
      </c>
      <c r="W6" s="22">
        <v>90617476</v>
      </c>
      <c r="X6" s="22">
        <v>135913798</v>
      </c>
      <c r="Y6" s="22">
        <v>-45296322</v>
      </c>
      <c r="Z6" s="23">
        <v>-33.327243198663318</v>
      </c>
      <c r="AA6" s="20">
        <v>135913798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50097768</v>
      </c>
      <c r="D33" s="29">
        <f t="shared" ref="D33:Y33" si="0">SUM(D6:D32)</f>
        <v>0</v>
      </c>
      <c r="E33" s="30">
        <f t="shared" si="0"/>
        <v>135913798</v>
      </c>
      <c r="F33" s="31">
        <f t="shared" si="0"/>
        <v>135913798</v>
      </c>
      <c r="G33" s="31">
        <f t="shared" si="0"/>
        <v>2926</v>
      </c>
      <c r="H33" s="31">
        <f t="shared" si="0"/>
        <v>4537336</v>
      </c>
      <c r="I33" s="31">
        <f t="shared" si="0"/>
        <v>11134729</v>
      </c>
      <c r="J33" s="31">
        <f t="shared" si="0"/>
        <v>15674991</v>
      </c>
      <c r="K33" s="31">
        <f t="shared" si="0"/>
        <v>12562233</v>
      </c>
      <c r="L33" s="31">
        <f t="shared" si="0"/>
        <v>11539006</v>
      </c>
      <c r="M33" s="31">
        <f t="shared" si="0"/>
        <v>10542420</v>
      </c>
      <c r="N33" s="31">
        <f t="shared" si="0"/>
        <v>34643659</v>
      </c>
      <c r="O33" s="31">
        <f t="shared" si="0"/>
        <v>10499229</v>
      </c>
      <c r="P33" s="31">
        <f t="shared" si="0"/>
        <v>10658422</v>
      </c>
      <c r="Q33" s="31">
        <f t="shared" si="0"/>
        <v>9978699</v>
      </c>
      <c r="R33" s="31">
        <f t="shared" si="0"/>
        <v>31136350</v>
      </c>
      <c r="S33" s="31">
        <f t="shared" si="0"/>
        <v>10426077</v>
      </c>
      <c r="T33" s="31">
        <f t="shared" si="0"/>
        <v>-1263601</v>
      </c>
      <c r="U33" s="31">
        <f t="shared" si="0"/>
        <v>0</v>
      </c>
      <c r="V33" s="31">
        <f t="shared" si="0"/>
        <v>9162476</v>
      </c>
      <c r="W33" s="31">
        <f t="shared" si="0"/>
        <v>90617476</v>
      </c>
      <c r="X33" s="31">
        <f t="shared" si="0"/>
        <v>135913798</v>
      </c>
      <c r="Y33" s="31">
        <f t="shared" si="0"/>
        <v>-45296322</v>
      </c>
      <c r="Z33" s="32">
        <f>+IF(X33&lt;&gt;0,+(Y33/X33)*100,0)</f>
        <v>-33.327243198663318</v>
      </c>
      <c r="AA33" s="29">
        <f>SUM(AA6:AA32)</f>
        <v>135913798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146368075</v>
      </c>
      <c r="D37" s="20"/>
      <c r="E37" s="21">
        <v>203754462</v>
      </c>
      <c r="F37" s="22">
        <v>203754462</v>
      </c>
      <c r="G37" s="22"/>
      <c r="H37" s="22"/>
      <c r="I37" s="22"/>
      <c r="J37" s="22"/>
      <c r="K37" s="22"/>
      <c r="L37" s="22"/>
      <c r="M37" s="22"/>
      <c r="N37" s="22"/>
      <c r="O37" s="22"/>
      <c r="P37" s="22">
        <v>13897526</v>
      </c>
      <c r="Q37" s="22">
        <v>12043895</v>
      </c>
      <c r="R37" s="22">
        <v>25941421</v>
      </c>
      <c r="S37" s="22"/>
      <c r="T37" s="22">
        <v>38289762</v>
      </c>
      <c r="U37" s="22"/>
      <c r="V37" s="22">
        <v>38289762</v>
      </c>
      <c r="W37" s="22">
        <v>64231183</v>
      </c>
      <c r="X37" s="22">
        <v>203754462</v>
      </c>
      <c r="Y37" s="22">
        <v>-139523279</v>
      </c>
      <c r="Z37" s="23">
        <v>-68.476183358379657</v>
      </c>
      <c r="AA37" s="20">
        <v>203754462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33705690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>
        <v>1709895</v>
      </c>
      <c r="Q41" s="22">
        <v>1940259</v>
      </c>
      <c r="R41" s="22">
        <v>3650154</v>
      </c>
      <c r="S41" s="22"/>
      <c r="T41" s="22">
        <v>8252109</v>
      </c>
      <c r="U41" s="22"/>
      <c r="V41" s="22">
        <v>8252109</v>
      </c>
      <c r="W41" s="22">
        <v>11902263</v>
      </c>
      <c r="X41" s="22"/>
      <c r="Y41" s="22">
        <v>11902263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7382292</v>
      </c>
      <c r="D42" s="20"/>
      <c r="E42" s="21">
        <v>8000000</v>
      </c>
      <c r="F42" s="22">
        <v>8000000</v>
      </c>
      <c r="G42" s="22"/>
      <c r="H42" s="22"/>
      <c r="I42" s="22">
        <v>2007000</v>
      </c>
      <c r="J42" s="22">
        <v>2007000</v>
      </c>
      <c r="K42" s="22"/>
      <c r="L42" s="22"/>
      <c r="M42" s="22"/>
      <c r="N42" s="22"/>
      <c r="O42" s="22"/>
      <c r="P42" s="22"/>
      <c r="Q42" s="22">
        <v>869565</v>
      </c>
      <c r="R42" s="22">
        <v>869565</v>
      </c>
      <c r="S42" s="22"/>
      <c r="T42" s="22"/>
      <c r="U42" s="22"/>
      <c r="V42" s="22"/>
      <c r="W42" s="22">
        <v>2876565</v>
      </c>
      <c r="X42" s="22">
        <v>8000000</v>
      </c>
      <c r="Y42" s="22">
        <v>-5123435</v>
      </c>
      <c r="Z42" s="23">
        <v>-64.042937499999994</v>
      </c>
      <c r="AA42" s="20">
        <v>8000000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187456057</v>
      </c>
      <c r="D48" s="29">
        <f t="shared" ref="D48:Y48" si="1">SUM(D35:D47)</f>
        <v>0</v>
      </c>
      <c r="E48" s="30">
        <f t="shared" si="1"/>
        <v>211754462</v>
      </c>
      <c r="F48" s="31">
        <f t="shared" si="1"/>
        <v>211754462</v>
      </c>
      <c r="G48" s="31">
        <f t="shared" si="1"/>
        <v>0</v>
      </c>
      <c r="H48" s="31">
        <f t="shared" si="1"/>
        <v>0</v>
      </c>
      <c r="I48" s="31">
        <f t="shared" si="1"/>
        <v>2007000</v>
      </c>
      <c r="J48" s="31">
        <f t="shared" si="1"/>
        <v>2007000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15607421</v>
      </c>
      <c r="Q48" s="31">
        <f t="shared" si="1"/>
        <v>14853719</v>
      </c>
      <c r="R48" s="31">
        <f t="shared" si="1"/>
        <v>30461140</v>
      </c>
      <c r="S48" s="31">
        <f t="shared" si="1"/>
        <v>0</v>
      </c>
      <c r="T48" s="31">
        <f t="shared" si="1"/>
        <v>46541871</v>
      </c>
      <c r="U48" s="31">
        <f t="shared" si="1"/>
        <v>0</v>
      </c>
      <c r="V48" s="31">
        <f t="shared" si="1"/>
        <v>46541871</v>
      </c>
      <c r="W48" s="31">
        <f t="shared" si="1"/>
        <v>79010011</v>
      </c>
      <c r="X48" s="31">
        <f t="shared" si="1"/>
        <v>211754462</v>
      </c>
      <c r="Y48" s="31">
        <f t="shared" si="1"/>
        <v>-132744451</v>
      </c>
      <c r="Z48" s="32">
        <f>+IF(X48&lt;&gt;0,+(Y48/X48)*100,0)</f>
        <v>-62.687912096983347</v>
      </c>
      <c r="AA48" s="29">
        <f>SUM(AA35:AA47)</f>
        <v>211754462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-137358289</v>
      </c>
      <c r="D49" s="39">
        <f t="shared" si="2"/>
        <v>0</v>
      </c>
      <c r="E49" s="40">
        <f t="shared" si="2"/>
        <v>-75840664</v>
      </c>
      <c r="F49" s="41">
        <f t="shared" si="2"/>
        <v>-75840664</v>
      </c>
      <c r="G49" s="41">
        <f t="shared" si="2"/>
        <v>2926</v>
      </c>
      <c r="H49" s="41">
        <f t="shared" si="2"/>
        <v>4537336</v>
      </c>
      <c r="I49" s="41">
        <f t="shared" si="2"/>
        <v>9127729</v>
      </c>
      <c r="J49" s="41">
        <f t="shared" si="2"/>
        <v>13667991</v>
      </c>
      <c r="K49" s="41">
        <f t="shared" si="2"/>
        <v>12562233</v>
      </c>
      <c r="L49" s="41">
        <f t="shared" si="2"/>
        <v>11539006</v>
      </c>
      <c r="M49" s="41">
        <f t="shared" si="2"/>
        <v>10542420</v>
      </c>
      <c r="N49" s="41">
        <f t="shared" si="2"/>
        <v>34643659</v>
      </c>
      <c r="O49" s="41">
        <f t="shared" si="2"/>
        <v>10499229</v>
      </c>
      <c r="P49" s="41">
        <f t="shared" si="2"/>
        <v>-4948999</v>
      </c>
      <c r="Q49" s="41">
        <f t="shared" si="2"/>
        <v>-4875020</v>
      </c>
      <c r="R49" s="41">
        <f t="shared" si="2"/>
        <v>675210</v>
      </c>
      <c r="S49" s="41">
        <f t="shared" si="2"/>
        <v>10426077</v>
      </c>
      <c r="T49" s="41">
        <f t="shared" si="2"/>
        <v>-47805472</v>
      </c>
      <c r="U49" s="41">
        <f t="shared" si="2"/>
        <v>0</v>
      </c>
      <c r="V49" s="41">
        <f t="shared" si="2"/>
        <v>-37379395</v>
      </c>
      <c r="W49" s="41">
        <f t="shared" si="2"/>
        <v>11607465</v>
      </c>
      <c r="X49" s="41">
        <f t="shared" si="2"/>
        <v>-75840664</v>
      </c>
      <c r="Y49" s="41">
        <f t="shared" si="2"/>
        <v>87448129</v>
      </c>
      <c r="Z49" s="42">
        <f>+IF(X49&lt;&gt;0,+(Y49/X49)*100,0)</f>
        <v>-115.30506774044068</v>
      </c>
      <c r="AA49" s="39">
        <f>+AA33-AA48</f>
        <v>-75840664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-137358289</v>
      </c>
      <c r="D52" s="48">
        <f t="shared" si="3"/>
        <v>0</v>
      </c>
      <c r="E52" s="49">
        <f t="shared" si="3"/>
        <v>-75840664</v>
      </c>
      <c r="F52" s="50">
        <f t="shared" si="3"/>
        <v>-75840664</v>
      </c>
      <c r="G52" s="50">
        <f t="shared" si="3"/>
        <v>2926</v>
      </c>
      <c r="H52" s="50">
        <f t="shared" si="3"/>
        <v>4537336</v>
      </c>
      <c r="I52" s="50">
        <f t="shared" si="3"/>
        <v>9127729</v>
      </c>
      <c r="J52" s="50">
        <f t="shared" si="3"/>
        <v>13667991</v>
      </c>
      <c r="K52" s="50">
        <f t="shared" si="3"/>
        <v>12562233</v>
      </c>
      <c r="L52" s="50">
        <f t="shared" si="3"/>
        <v>11539006</v>
      </c>
      <c r="M52" s="50">
        <f t="shared" si="3"/>
        <v>10542420</v>
      </c>
      <c r="N52" s="50">
        <f t="shared" si="3"/>
        <v>34643659</v>
      </c>
      <c r="O52" s="50">
        <f t="shared" si="3"/>
        <v>10499229</v>
      </c>
      <c r="P52" s="50">
        <f t="shared" si="3"/>
        <v>-4948999</v>
      </c>
      <c r="Q52" s="50">
        <f t="shared" si="3"/>
        <v>-4875020</v>
      </c>
      <c r="R52" s="50">
        <f t="shared" si="3"/>
        <v>675210</v>
      </c>
      <c r="S52" s="50">
        <f t="shared" si="3"/>
        <v>10426077</v>
      </c>
      <c r="T52" s="50">
        <f t="shared" si="3"/>
        <v>-47805472</v>
      </c>
      <c r="U52" s="50">
        <f t="shared" si="3"/>
        <v>0</v>
      </c>
      <c r="V52" s="50">
        <f t="shared" si="3"/>
        <v>-37379395</v>
      </c>
      <c r="W52" s="50">
        <f t="shared" si="3"/>
        <v>11607465</v>
      </c>
      <c r="X52" s="50">
        <f t="shared" si="3"/>
        <v>-75840664</v>
      </c>
      <c r="Y52" s="50">
        <f t="shared" si="3"/>
        <v>87448129</v>
      </c>
      <c r="Z52" s="51">
        <f>+IF(X52&lt;&gt;0,+(Y52/X52)*100,0)</f>
        <v>-115.30506774044068</v>
      </c>
      <c r="AA52" s="48">
        <f>SUM(AA49:AA51)</f>
        <v>-75840664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-137358289</v>
      </c>
      <c r="D54" s="54">
        <f>+D52-D53</f>
        <v>0</v>
      </c>
      <c r="E54" s="55">
        <f t="shared" si="4"/>
        <v>-75840664</v>
      </c>
      <c r="F54" s="56">
        <f t="shared" si="4"/>
        <v>-75840664</v>
      </c>
      <c r="G54" s="56">
        <f t="shared" si="4"/>
        <v>2926</v>
      </c>
      <c r="H54" s="56">
        <f t="shared" si="4"/>
        <v>4537336</v>
      </c>
      <c r="I54" s="56">
        <f t="shared" si="4"/>
        <v>9127729</v>
      </c>
      <c r="J54" s="56">
        <f t="shared" si="4"/>
        <v>13667991</v>
      </c>
      <c r="K54" s="56">
        <f t="shared" si="4"/>
        <v>12562233</v>
      </c>
      <c r="L54" s="56">
        <f t="shared" si="4"/>
        <v>11539006</v>
      </c>
      <c r="M54" s="56">
        <f t="shared" si="4"/>
        <v>10542420</v>
      </c>
      <c r="N54" s="56">
        <f t="shared" si="4"/>
        <v>34643659</v>
      </c>
      <c r="O54" s="56">
        <f t="shared" si="4"/>
        <v>10499229</v>
      </c>
      <c r="P54" s="56">
        <f t="shared" si="4"/>
        <v>-4948999</v>
      </c>
      <c r="Q54" s="56">
        <f t="shared" si="4"/>
        <v>-4875020</v>
      </c>
      <c r="R54" s="56">
        <f t="shared" si="4"/>
        <v>675210</v>
      </c>
      <c r="S54" s="56">
        <f t="shared" si="4"/>
        <v>10426077</v>
      </c>
      <c r="T54" s="56">
        <f t="shared" si="4"/>
        <v>-47805472</v>
      </c>
      <c r="U54" s="56">
        <f t="shared" si="4"/>
        <v>0</v>
      </c>
      <c r="V54" s="56">
        <f t="shared" si="4"/>
        <v>-37379395</v>
      </c>
      <c r="W54" s="56">
        <f t="shared" si="4"/>
        <v>11607465</v>
      </c>
      <c r="X54" s="56">
        <f t="shared" si="4"/>
        <v>-75840664</v>
      </c>
      <c r="Y54" s="56">
        <f t="shared" si="4"/>
        <v>87448129</v>
      </c>
      <c r="Z54" s="57">
        <f>+IF(X54&lt;&gt;0,+(Y54/X54)*100,0)</f>
        <v>-115.30506774044068</v>
      </c>
      <c r="AA54" s="54">
        <f>+AA52-AA53</f>
        <v>-75840664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-137358289</v>
      </c>
      <c r="D57" s="48">
        <f>SUM(D54:D56)</f>
        <v>0</v>
      </c>
      <c r="E57" s="49">
        <f t="shared" si="5"/>
        <v>-75840664</v>
      </c>
      <c r="F57" s="50">
        <f t="shared" si="5"/>
        <v>-75840664</v>
      </c>
      <c r="G57" s="50">
        <f t="shared" si="5"/>
        <v>2926</v>
      </c>
      <c r="H57" s="50">
        <f t="shared" si="5"/>
        <v>4537336</v>
      </c>
      <c r="I57" s="50">
        <f t="shared" si="5"/>
        <v>9127729</v>
      </c>
      <c r="J57" s="50">
        <f t="shared" si="5"/>
        <v>13667991</v>
      </c>
      <c r="K57" s="50">
        <f t="shared" si="5"/>
        <v>12562233</v>
      </c>
      <c r="L57" s="50">
        <f t="shared" si="5"/>
        <v>11539006</v>
      </c>
      <c r="M57" s="50">
        <f t="shared" si="5"/>
        <v>10542420</v>
      </c>
      <c r="N57" s="50">
        <f t="shared" si="5"/>
        <v>34643659</v>
      </c>
      <c r="O57" s="50">
        <f t="shared" si="5"/>
        <v>10499229</v>
      </c>
      <c r="P57" s="50">
        <f t="shared" si="5"/>
        <v>-4948999</v>
      </c>
      <c r="Q57" s="50">
        <f t="shared" si="5"/>
        <v>-4875020</v>
      </c>
      <c r="R57" s="50">
        <f t="shared" si="5"/>
        <v>675210</v>
      </c>
      <c r="S57" s="50">
        <f t="shared" si="5"/>
        <v>10426077</v>
      </c>
      <c r="T57" s="50">
        <f t="shared" si="5"/>
        <v>-47805472</v>
      </c>
      <c r="U57" s="50">
        <f t="shared" si="5"/>
        <v>0</v>
      </c>
      <c r="V57" s="50">
        <f t="shared" si="5"/>
        <v>-37379395</v>
      </c>
      <c r="W57" s="50">
        <f t="shared" si="5"/>
        <v>11607465</v>
      </c>
      <c r="X57" s="50">
        <f t="shared" si="5"/>
        <v>-75840664</v>
      </c>
      <c r="Y57" s="50">
        <f t="shared" si="5"/>
        <v>87448129</v>
      </c>
      <c r="Z57" s="51">
        <f>+IF(X57&lt;&gt;0,+(Y57/X57)*100,0)</f>
        <v>-115.30506774044068</v>
      </c>
      <c r="AA57" s="48">
        <f>SUM(AA54:AA56)</f>
        <v>-75840664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-137358289</v>
      </c>
      <c r="D60" s="65">
        <f>SUM(D57:D59)</f>
        <v>0</v>
      </c>
      <c r="E60" s="66">
        <f t="shared" si="6"/>
        <v>-75840664</v>
      </c>
      <c r="F60" s="67">
        <f t="shared" si="6"/>
        <v>-75840664</v>
      </c>
      <c r="G60" s="67">
        <f t="shared" si="6"/>
        <v>2926</v>
      </c>
      <c r="H60" s="67">
        <f t="shared" si="6"/>
        <v>4537336</v>
      </c>
      <c r="I60" s="67">
        <f t="shared" si="6"/>
        <v>9127729</v>
      </c>
      <c r="J60" s="67">
        <f t="shared" si="6"/>
        <v>13667991</v>
      </c>
      <c r="K60" s="67">
        <f t="shared" si="6"/>
        <v>12562233</v>
      </c>
      <c r="L60" s="67">
        <f t="shared" si="6"/>
        <v>11539006</v>
      </c>
      <c r="M60" s="67">
        <f t="shared" si="6"/>
        <v>10542420</v>
      </c>
      <c r="N60" s="67">
        <f t="shared" si="6"/>
        <v>34643659</v>
      </c>
      <c r="O60" s="67">
        <f t="shared" si="6"/>
        <v>10499229</v>
      </c>
      <c r="P60" s="67">
        <f t="shared" si="6"/>
        <v>-4948999</v>
      </c>
      <c r="Q60" s="67">
        <f t="shared" si="6"/>
        <v>-4875020</v>
      </c>
      <c r="R60" s="67">
        <f t="shared" si="6"/>
        <v>675210</v>
      </c>
      <c r="S60" s="67">
        <f t="shared" si="6"/>
        <v>10426077</v>
      </c>
      <c r="T60" s="67">
        <f t="shared" si="6"/>
        <v>-47805472</v>
      </c>
      <c r="U60" s="67">
        <f t="shared" si="6"/>
        <v>0</v>
      </c>
      <c r="V60" s="67">
        <f t="shared" si="6"/>
        <v>-37379395</v>
      </c>
      <c r="W60" s="67">
        <f t="shared" si="6"/>
        <v>11607465</v>
      </c>
      <c r="X60" s="67">
        <f t="shared" si="6"/>
        <v>-75840664</v>
      </c>
      <c r="Y60" s="67">
        <f t="shared" si="6"/>
        <v>87448129</v>
      </c>
      <c r="Z60" s="68">
        <f>+IF(X60&lt;&gt;0,+(Y60/X60)*100,0)</f>
        <v>-115.30506774044068</v>
      </c>
      <c r="AA60" s="65">
        <f>SUM(AA57:AA59)</f>
        <v>-75840664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77130697</v>
      </c>
      <c r="D6" s="20"/>
      <c r="E6" s="21">
        <v>128171902</v>
      </c>
      <c r="F6" s="22">
        <v>138171902</v>
      </c>
      <c r="G6" s="22">
        <v>4351035</v>
      </c>
      <c r="H6" s="22"/>
      <c r="I6" s="22">
        <v>4286185</v>
      </c>
      <c r="J6" s="22">
        <v>8637220</v>
      </c>
      <c r="K6" s="22">
        <v>4836577</v>
      </c>
      <c r="L6" s="22">
        <v>6237645</v>
      </c>
      <c r="M6" s="22">
        <v>4732983</v>
      </c>
      <c r="N6" s="22">
        <v>15807205</v>
      </c>
      <c r="O6" s="22">
        <v>5910415</v>
      </c>
      <c r="P6" s="22">
        <v>9357952</v>
      </c>
      <c r="Q6" s="22">
        <v>3502519</v>
      </c>
      <c r="R6" s="22">
        <v>18770886</v>
      </c>
      <c r="S6" s="22">
        <v>3788321</v>
      </c>
      <c r="T6" s="22">
        <v>1499185</v>
      </c>
      <c r="U6" s="22">
        <v>7877984</v>
      </c>
      <c r="V6" s="22">
        <v>13165490</v>
      </c>
      <c r="W6" s="22">
        <v>56380801</v>
      </c>
      <c r="X6" s="22">
        <v>138171902</v>
      </c>
      <c r="Y6" s="22">
        <v>-81791101</v>
      </c>
      <c r="Z6" s="23">
        <v>-59.195176310158928</v>
      </c>
      <c r="AA6" s="20">
        <v>138171902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-9707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77120990</v>
      </c>
      <c r="D33" s="29">
        <f t="shared" ref="D33:Y33" si="0">SUM(D6:D32)</f>
        <v>0</v>
      </c>
      <c r="E33" s="30">
        <f t="shared" si="0"/>
        <v>128171902</v>
      </c>
      <c r="F33" s="31">
        <f t="shared" si="0"/>
        <v>138171902</v>
      </c>
      <c r="G33" s="31">
        <f t="shared" si="0"/>
        <v>4351035</v>
      </c>
      <c r="H33" s="31">
        <f t="shared" si="0"/>
        <v>0</v>
      </c>
      <c r="I33" s="31">
        <f t="shared" si="0"/>
        <v>4286185</v>
      </c>
      <c r="J33" s="31">
        <f t="shared" si="0"/>
        <v>8637220</v>
      </c>
      <c r="K33" s="31">
        <f t="shared" si="0"/>
        <v>4836577</v>
      </c>
      <c r="L33" s="31">
        <f t="shared" si="0"/>
        <v>6237645</v>
      </c>
      <c r="M33" s="31">
        <f t="shared" si="0"/>
        <v>4732983</v>
      </c>
      <c r="N33" s="31">
        <f t="shared" si="0"/>
        <v>15807205</v>
      </c>
      <c r="O33" s="31">
        <f t="shared" si="0"/>
        <v>5910415</v>
      </c>
      <c r="P33" s="31">
        <f t="shared" si="0"/>
        <v>9357952</v>
      </c>
      <c r="Q33" s="31">
        <f t="shared" si="0"/>
        <v>3502519</v>
      </c>
      <c r="R33" s="31">
        <f t="shared" si="0"/>
        <v>18770886</v>
      </c>
      <c r="S33" s="31">
        <f t="shared" si="0"/>
        <v>3788321</v>
      </c>
      <c r="T33" s="31">
        <f t="shared" si="0"/>
        <v>1499185</v>
      </c>
      <c r="U33" s="31">
        <f t="shared" si="0"/>
        <v>7877984</v>
      </c>
      <c r="V33" s="31">
        <f t="shared" si="0"/>
        <v>13165490</v>
      </c>
      <c r="W33" s="31">
        <f t="shared" si="0"/>
        <v>56380801</v>
      </c>
      <c r="X33" s="31">
        <f t="shared" si="0"/>
        <v>138171902</v>
      </c>
      <c r="Y33" s="31">
        <f t="shared" si="0"/>
        <v>-81791101</v>
      </c>
      <c r="Z33" s="32">
        <f>+IF(X33&lt;&gt;0,+(Y33/X33)*100,0)</f>
        <v>-59.195176310158928</v>
      </c>
      <c r="AA33" s="29">
        <f>SUM(AA6:AA32)</f>
        <v>138171902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8330172</v>
      </c>
      <c r="D35" s="20"/>
      <c r="E35" s="21">
        <v>9055094</v>
      </c>
      <c r="F35" s="22">
        <v>9505962</v>
      </c>
      <c r="G35" s="22">
        <v>210096</v>
      </c>
      <c r="H35" s="22"/>
      <c r="I35" s="22">
        <v>7332</v>
      </c>
      <c r="J35" s="22">
        <v>217428</v>
      </c>
      <c r="K35" s="22">
        <v>438054</v>
      </c>
      <c r="L35" s="22"/>
      <c r="M35" s="22"/>
      <c r="N35" s="22">
        <v>438054</v>
      </c>
      <c r="O35" s="22"/>
      <c r="P35" s="22"/>
      <c r="Q35" s="22"/>
      <c r="R35" s="22"/>
      <c r="S35" s="22"/>
      <c r="T35" s="22">
        <v>883347</v>
      </c>
      <c r="U35" s="22">
        <v>1666895</v>
      </c>
      <c r="V35" s="22">
        <v>2550242</v>
      </c>
      <c r="W35" s="22">
        <v>3205724</v>
      </c>
      <c r="X35" s="22">
        <v>9505962</v>
      </c>
      <c r="Y35" s="22">
        <v>-6300238</v>
      </c>
      <c r="Z35" s="23">
        <v>-66.276700874672116</v>
      </c>
      <c r="AA35" s="20">
        <v>9505962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92981828</v>
      </c>
      <c r="D37" s="20"/>
      <c r="E37" s="21">
        <v>101736710</v>
      </c>
      <c r="F37" s="22">
        <v>113736710</v>
      </c>
      <c r="G37" s="22">
        <v>12396999</v>
      </c>
      <c r="H37" s="22"/>
      <c r="I37" s="22">
        <v>10504982</v>
      </c>
      <c r="J37" s="22">
        <v>22901981</v>
      </c>
      <c r="K37" s="22">
        <v>7343093</v>
      </c>
      <c r="L37" s="22">
        <v>7517677</v>
      </c>
      <c r="M37" s="22">
        <v>5289705</v>
      </c>
      <c r="N37" s="22">
        <v>20150475</v>
      </c>
      <c r="O37" s="22">
        <v>5070467</v>
      </c>
      <c r="P37" s="22">
        <v>5404418</v>
      </c>
      <c r="Q37" s="22">
        <v>6576516</v>
      </c>
      <c r="R37" s="22">
        <v>17051401</v>
      </c>
      <c r="S37" s="22">
        <v>7108527</v>
      </c>
      <c r="T37" s="22">
        <v>7205244</v>
      </c>
      <c r="U37" s="22">
        <v>10337391</v>
      </c>
      <c r="V37" s="22">
        <v>24651162</v>
      </c>
      <c r="W37" s="22">
        <v>84755019</v>
      </c>
      <c r="X37" s="22">
        <v>113736710</v>
      </c>
      <c r="Y37" s="22">
        <v>-28981691</v>
      </c>
      <c r="Z37" s="23">
        <v>-25.481386792355782</v>
      </c>
      <c r="AA37" s="20">
        <v>113736710</v>
      </c>
    </row>
    <row r="38" spans="1:27" x14ac:dyDescent="0.25">
      <c r="A38" s="19" t="s">
        <v>64</v>
      </c>
      <c r="B38" s="15" t="s">
        <v>32</v>
      </c>
      <c r="C38" s="20">
        <v>2170108</v>
      </c>
      <c r="D38" s="20"/>
      <c r="E38" s="21"/>
      <c r="F38" s="22">
        <v>3000000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585965</v>
      </c>
      <c r="V38" s="22">
        <v>585965</v>
      </c>
      <c r="W38" s="22">
        <v>585965</v>
      </c>
      <c r="X38" s="22">
        <v>3000000</v>
      </c>
      <c r="Y38" s="22">
        <v>-2414035</v>
      </c>
      <c r="Z38" s="23">
        <v>-80.467833333333346</v>
      </c>
      <c r="AA38" s="20">
        <v>3000000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2794113</v>
      </c>
      <c r="D40" s="20"/>
      <c r="E40" s="21"/>
      <c r="F40" s="22">
        <v>17739515</v>
      </c>
      <c r="G40" s="22"/>
      <c r="H40" s="22"/>
      <c r="I40" s="22"/>
      <c r="J40" s="22"/>
      <c r="K40" s="22">
        <v>1105795</v>
      </c>
      <c r="L40" s="22">
        <v>1070125</v>
      </c>
      <c r="M40" s="22">
        <v>1105795</v>
      </c>
      <c r="N40" s="22">
        <v>3281715</v>
      </c>
      <c r="O40" s="22">
        <v>1105795</v>
      </c>
      <c r="P40" s="22">
        <v>998783</v>
      </c>
      <c r="Q40" s="22">
        <v>1105795</v>
      </c>
      <c r="R40" s="22">
        <v>3210373</v>
      </c>
      <c r="S40" s="22">
        <v>1070125</v>
      </c>
      <c r="T40" s="22"/>
      <c r="U40" s="22"/>
      <c r="V40" s="22">
        <v>1070125</v>
      </c>
      <c r="W40" s="22">
        <v>7562213</v>
      </c>
      <c r="X40" s="22">
        <v>17739515</v>
      </c>
      <c r="Y40" s="22">
        <v>-10177302</v>
      </c>
      <c r="Z40" s="23">
        <v>-57.370801851121634</v>
      </c>
      <c r="AA40" s="20">
        <v>17739515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620069</v>
      </c>
      <c r="D42" s="20"/>
      <c r="E42" s="21">
        <v>500000</v>
      </c>
      <c r="F42" s="22">
        <v>5000000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5000000</v>
      </c>
      <c r="Y42" s="22">
        <v>-5000000</v>
      </c>
      <c r="Z42" s="23">
        <v>-100</v>
      </c>
      <c r="AA42" s="20">
        <v>5000000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71500</v>
      </c>
      <c r="D45" s="20"/>
      <c r="E45" s="21">
        <v>1832956</v>
      </c>
      <c r="F45" s="22">
        <v>779822</v>
      </c>
      <c r="G45" s="22"/>
      <c r="H45" s="22"/>
      <c r="I45" s="22">
        <v>16400</v>
      </c>
      <c r="J45" s="22">
        <v>16400</v>
      </c>
      <c r="K45" s="22">
        <v>225220</v>
      </c>
      <c r="L45" s="22">
        <v>3846</v>
      </c>
      <c r="M45" s="22"/>
      <c r="N45" s="22">
        <v>229066</v>
      </c>
      <c r="O45" s="22"/>
      <c r="P45" s="22">
        <v>196060</v>
      </c>
      <c r="Q45" s="22">
        <v>29467</v>
      </c>
      <c r="R45" s="22">
        <v>225527</v>
      </c>
      <c r="S45" s="22"/>
      <c r="T45" s="22">
        <v>9753</v>
      </c>
      <c r="U45" s="22">
        <v>379574</v>
      </c>
      <c r="V45" s="22">
        <v>389327</v>
      </c>
      <c r="W45" s="22">
        <v>860320</v>
      </c>
      <c r="X45" s="22">
        <v>779822</v>
      </c>
      <c r="Y45" s="22">
        <v>80498</v>
      </c>
      <c r="Z45" s="23">
        <v>10.322612083270284</v>
      </c>
      <c r="AA45" s="20">
        <v>779822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106967790</v>
      </c>
      <c r="D48" s="29">
        <f t="shared" ref="D48:Y48" si="1">SUM(D35:D47)</f>
        <v>0</v>
      </c>
      <c r="E48" s="30">
        <f t="shared" si="1"/>
        <v>113124760</v>
      </c>
      <c r="F48" s="31">
        <f t="shared" si="1"/>
        <v>149762009</v>
      </c>
      <c r="G48" s="31">
        <f t="shared" si="1"/>
        <v>12607095</v>
      </c>
      <c r="H48" s="31">
        <f t="shared" si="1"/>
        <v>0</v>
      </c>
      <c r="I48" s="31">
        <f t="shared" si="1"/>
        <v>10528714</v>
      </c>
      <c r="J48" s="31">
        <f t="shared" si="1"/>
        <v>23135809</v>
      </c>
      <c r="K48" s="31">
        <f t="shared" si="1"/>
        <v>9112162</v>
      </c>
      <c r="L48" s="31">
        <f t="shared" si="1"/>
        <v>8591648</v>
      </c>
      <c r="M48" s="31">
        <f t="shared" si="1"/>
        <v>6395500</v>
      </c>
      <c r="N48" s="31">
        <f t="shared" si="1"/>
        <v>24099310</v>
      </c>
      <c r="O48" s="31">
        <f t="shared" si="1"/>
        <v>6176262</v>
      </c>
      <c r="P48" s="31">
        <f t="shared" si="1"/>
        <v>6599261</v>
      </c>
      <c r="Q48" s="31">
        <f t="shared" si="1"/>
        <v>7711778</v>
      </c>
      <c r="R48" s="31">
        <f t="shared" si="1"/>
        <v>20487301</v>
      </c>
      <c r="S48" s="31">
        <f t="shared" si="1"/>
        <v>8178652</v>
      </c>
      <c r="T48" s="31">
        <f t="shared" si="1"/>
        <v>8098344</v>
      </c>
      <c r="U48" s="31">
        <f t="shared" si="1"/>
        <v>12969825</v>
      </c>
      <c r="V48" s="31">
        <f t="shared" si="1"/>
        <v>29246821</v>
      </c>
      <c r="W48" s="31">
        <f t="shared" si="1"/>
        <v>96969241</v>
      </c>
      <c r="X48" s="31">
        <f t="shared" si="1"/>
        <v>149762009</v>
      </c>
      <c r="Y48" s="31">
        <f t="shared" si="1"/>
        <v>-52792768</v>
      </c>
      <c r="Z48" s="32">
        <f>+IF(X48&lt;&gt;0,+(Y48/X48)*100,0)</f>
        <v>-35.251108310118887</v>
      </c>
      <c r="AA48" s="29">
        <f>SUM(AA35:AA47)</f>
        <v>149762009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-29846800</v>
      </c>
      <c r="D49" s="39">
        <f t="shared" si="2"/>
        <v>0</v>
      </c>
      <c r="E49" s="40">
        <f t="shared" si="2"/>
        <v>15047142</v>
      </c>
      <c r="F49" s="41">
        <f t="shared" si="2"/>
        <v>-11590107</v>
      </c>
      <c r="G49" s="41">
        <f t="shared" si="2"/>
        <v>-8256060</v>
      </c>
      <c r="H49" s="41">
        <f t="shared" si="2"/>
        <v>0</v>
      </c>
      <c r="I49" s="41">
        <f t="shared" si="2"/>
        <v>-6242529</v>
      </c>
      <c r="J49" s="41">
        <f t="shared" si="2"/>
        <v>-14498589</v>
      </c>
      <c r="K49" s="41">
        <f t="shared" si="2"/>
        <v>-4275585</v>
      </c>
      <c r="L49" s="41">
        <f t="shared" si="2"/>
        <v>-2354003</v>
      </c>
      <c r="M49" s="41">
        <f t="shared" si="2"/>
        <v>-1662517</v>
      </c>
      <c r="N49" s="41">
        <f t="shared" si="2"/>
        <v>-8292105</v>
      </c>
      <c r="O49" s="41">
        <f t="shared" si="2"/>
        <v>-265847</v>
      </c>
      <c r="P49" s="41">
        <f t="shared" si="2"/>
        <v>2758691</v>
      </c>
      <c r="Q49" s="41">
        <f t="shared" si="2"/>
        <v>-4209259</v>
      </c>
      <c r="R49" s="41">
        <f t="shared" si="2"/>
        <v>-1716415</v>
      </c>
      <c r="S49" s="41">
        <f t="shared" si="2"/>
        <v>-4390331</v>
      </c>
      <c r="T49" s="41">
        <f t="shared" si="2"/>
        <v>-6599159</v>
      </c>
      <c r="U49" s="41">
        <f t="shared" si="2"/>
        <v>-5091841</v>
      </c>
      <c r="V49" s="41">
        <f t="shared" si="2"/>
        <v>-16081331</v>
      </c>
      <c r="W49" s="41">
        <f t="shared" si="2"/>
        <v>-40588440</v>
      </c>
      <c r="X49" s="41">
        <f t="shared" si="2"/>
        <v>-11590107</v>
      </c>
      <c r="Y49" s="41">
        <f t="shared" si="2"/>
        <v>-28998333</v>
      </c>
      <c r="Z49" s="42">
        <f>+IF(X49&lt;&gt;0,+(Y49/X49)*100,0)</f>
        <v>250.19901024209702</v>
      </c>
      <c r="AA49" s="39">
        <f>+AA33-AA48</f>
        <v>-11590107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2213000</v>
      </c>
      <c r="F50" s="22">
        <v>1478000</v>
      </c>
      <c r="G50" s="22"/>
      <c r="H50" s="22"/>
      <c r="I50" s="22"/>
      <c r="J50" s="22"/>
      <c r="K50" s="22"/>
      <c r="L50" s="22">
        <v>150000</v>
      </c>
      <c r="M50" s="22"/>
      <c r="N50" s="22">
        <v>150000</v>
      </c>
      <c r="O50" s="22">
        <v>164053</v>
      </c>
      <c r="P50" s="22">
        <v>557669</v>
      </c>
      <c r="Q50" s="22"/>
      <c r="R50" s="22">
        <v>721722</v>
      </c>
      <c r="S50" s="22">
        <v>236900</v>
      </c>
      <c r="T50" s="22"/>
      <c r="U50" s="22"/>
      <c r="V50" s="22">
        <v>236900</v>
      </c>
      <c r="W50" s="22">
        <v>1108622</v>
      </c>
      <c r="X50" s="22">
        <v>1478000</v>
      </c>
      <c r="Y50" s="22">
        <v>-369378</v>
      </c>
      <c r="Z50" s="23">
        <v>-24.991745602165089</v>
      </c>
      <c r="AA50" s="20">
        <v>1478000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-29846800</v>
      </c>
      <c r="D52" s="48">
        <f t="shared" si="3"/>
        <v>0</v>
      </c>
      <c r="E52" s="49">
        <f t="shared" si="3"/>
        <v>17260142</v>
      </c>
      <c r="F52" s="50">
        <f t="shared" si="3"/>
        <v>-10112107</v>
      </c>
      <c r="G52" s="50">
        <f t="shared" si="3"/>
        <v>-8256060</v>
      </c>
      <c r="H52" s="50">
        <f t="shared" si="3"/>
        <v>0</v>
      </c>
      <c r="I52" s="50">
        <f t="shared" si="3"/>
        <v>-6242529</v>
      </c>
      <c r="J52" s="50">
        <f t="shared" si="3"/>
        <v>-14498589</v>
      </c>
      <c r="K52" s="50">
        <f t="shared" si="3"/>
        <v>-4275585</v>
      </c>
      <c r="L52" s="50">
        <f t="shared" si="3"/>
        <v>-2204003</v>
      </c>
      <c r="M52" s="50">
        <f t="shared" si="3"/>
        <v>-1662517</v>
      </c>
      <c r="N52" s="50">
        <f t="shared" si="3"/>
        <v>-8142105</v>
      </c>
      <c r="O52" s="50">
        <f t="shared" si="3"/>
        <v>-101794</v>
      </c>
      <c r="P52" s="50">
        <f t="shared" si="3"/>
        <v>3316360</v>
      </c>
      <c r="Q52" s="50">
        <f t="shared" si="3"/>
        <v>-4209259</v>
      </c>
      <c r="R52" s="50">
        <f t="shared" si="3"/>
        <v>-994693</v>
      </c>
      <c r="S52" s="50">
        <f t="shared" si="3"/>
        <v>-4153431</v>
      </c>
      <c r="T52" s="50">
        <f t="shared" si="3"/>
        <v>-6599159</v>
      </c>
      <c r="U52" s="50">
        <f t="shared" si="3"/>
        <v>-5091841</v>
      </c>
      <c r="V52" s="50">
        <f t="shared" si="3"/>
        <v>-15844431</v>
      </c>
      <c r="W52" s="50">
        <f t="shared" si="3"/>
        <v>-39479818</v>
      </c>
      <c r="X52" s="50">
        <f t="shared" si="3"/>
        <v>-10112107</v>
      </c>
      <c r="Y52" s="50">
        <f t="shared" si="3"/>
        <v>-29367711</v>
      </c>
      <c r="Z52" s="51">
        <f>+IF(X52&lt;&gt;0,+(Y52/X52)*100,0)</f>
        <v>290.42128411022549</v>
      </c>
      <c r="AA52" s="48">
        <f>SUM(AA49:AA51)</f>
        <v>-10112107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-29846800</v>
      </c>
      <c r="D54" s="54">
        <f>+D52-D53</f>
        <v>0</v>
      </c>
      <c r="E54" s="55">
        <f t="shared" si="4"/>
        <v>17260142</v>
      </c>
      <c r="F54" s="56">
        <f t="shared" si="4"/>
        <v>-10112107</v>
      </c>
      <c r="G54" s="56">
        <f t="shared" si="4"/>
        <v>-8256060</v>
      </c>
      <c r="H54" s="56">
        <f t="shared" si="4"/>
        <v>0</v>
      </c>
      <c r="I54" s="56">
        <f t="shared" si="4"/>
        <v>-6242529</v>
      </c>
      <c r="J54" s="56">
        <f t="shared" si="4"/>
        <v>-14498589</v>
      </c>
      <c r="K54" s="56">
        <f t="shared" si="4"/>
        <v>-4275585</v>
      </c>
      <c r="L54" s="56">
        <f t="shared" si="4"/>
        <v>-2204003</v>
      </c>
      <c r="M54" s="56">
        <f t="shared" si="4"/>
        <v>-1662517</v>
      </c>
      <c r="N54" s="56">
        <f t="shared" si="4"/>
        <v>-8142105</v>
      </c>
      <c r="O54" s="56">
        <f t="shared" si="4"/>
        <v>-101794</v>
      </c>
      <c r="P54" s="56">
        <f t="shared" si="4"/>
        <v>3316360</v>
      </c>
      <c r="Q54" s="56">
        <f t="shared" si="4"/>
        <v>-4209259</v>
      </c>
      <c r="R54" s="56">
        <f t="shared" si="4"/>
        <v>-994693</v>
      </c>
      <c r="S54" s="56">
        <f t="shared" si="4"/>
        <v>-4153431</v>
      </c>
      <c r="T54" s="56">
        <f t="shared" si="4"/>
        <v>-6599159</v>
      </c>
      <c r="U54" s="56">
        <f t="shared" si="4"/>
        <v>-5091841</v>
      </c>
      <c r="V54" s="56">
        <f t="shared" si="4"/>
        <v>-15844431</v>
      </c>
      <c r="W54" s="56">
        <f t="shared" si="4"/>
        <v>-39479818</v>
      </c>
      <c r="X54" s="56">
        <f t="shared" si="4"/>
        <v>-10112107</v>
      </c>
      <c r="Y54" s="56">
        <f t="shared" si="4"/>
        <v>-29367711</v>
      </c>
      <c r="Z54" s="57">
        <f>+IF(X54&lt;&gt;0,+(Y54/X54)*100,0)</f>
        <v>290.42128411022549</v>
      </c>
      <c r="AA54" s="54">
        <f>+AA52-AA53</f>
        <v>-10112107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-29846800</v>
      </c>
      <c r="D57" s="48">
        <f>SUM(D54:D56)</f>
        <v>0</v>
      </c>
      <c r="E57" s="49">
        <f t="shared" si="5"/>
        <v>17260142</v>
      </c>
      <c r="F57" s="50">
        <f t="shared" si="5"/>
        <v>-10112107</v>
      </c>
      <c r="G57" s="50">
        <f t="shared" si="5"/>
        <v>-8256060</v>
      </c>
      <c r="H57" s="50">
        <f t="shared" si="5"/>
        <v>0</v>
      </c>
      <c r="I57" s="50">
        <f t="shared" si="5"/>
        <v>-6242529</v>
      </c>
      <c r="J57" s="50">
        <f t="shared" si="5"/>
        <v>-14498589</v>
      </c>
      <c r="K57" s="50">
        <f t="shared" si="5"/>
        <v>-4275585</v>
      </c>
      <c r="L57" s="50">
        <f t="shared" si="5"/>
        <v>-2204003</v>
      </c>
      <c r="M57" s="50">
        <f t="shared" si="5"/>
        <v>-1662517</v>
      </c>
      <c r="N57" s="50">
        <f t="shared" si="5"/>
        <v>-8142105</v>
      </c>
      <c r="O57" s="50">
        <f t="shared" si="5"/>
        <v>-101794</v>
      </c>
      <c r="P57" s="50">
        <f t="shared" si="5"/>
        <v>3316360</v>
      </c>
      <c r="Q57" s="50">
        <f t="shared" si="5"/>
        <v>-4209259</v>
      </c>
      <c r="R57" s="50">
        <f t="shared" si="5"/>
        <v>-994693</v>
      </c>
      <c r="S57" s="50">
        <f t="shared" si="5"/>
        <v>-4153431</v>
      </c>
      <c r="T57" s="50">
        <f t="shared" si="5"/>
        <v>-6599159</v>
      </c>
      <c r="U57" s="50">
        <f t="shared" si="5"/>
        <v>-5091841</v>
      </c>
      <c r="V57" s="50">
        <f t="shared" si="5"/>
        <v>-15844431</v>
      </c>
      <c r="W57" s="50">
        <f t="shared" si="5"/>
        <v>-39479818</v>
      </c>
      <c r="X57" s="50">
        <f t="shared" si="5"/>
        <v>-10112107</v>
      </c>
      <c r="Y57" s="50">
        <f t="shared" si="5"/>
        <v>-29367711</v>
      </c>
      <c r="Z57" s="51">
        <f>+IF(X57&lt;&gt;0,+(Y57/X57)*100,0)</f>
        <v>290.42128411022549</v>
      </c>
      <c r="AA57" s="48">
        <f>SUM(AA54:AA56)</f>
        <v>-10112107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-29846800</v>
      </c>
      <c r="D60" s="65">
        <f>SUM(D57:D59)</f>
        <v>0</v>
      </c>
      <c r="E60" s="66">
        <f t="shared" si="6"/>
        <v>17260142</v>
      </c>
      <c r="F60" s="67">
        <f t="shared" si="6"/>
        <v>-10112107</v>
      </c>
      <c r="G60" s="67">
        <f t="shared" si="6"/>
        <v>-8256060</v>
      </c>
      <c r="H60" s="67">
        <f t="shared" si="6"/>
        <v>0</v>
      </c>
      <c r="I60" s="67">
        <f t="shared" si="6"/>
        <v>-6242529</v>
      </c>
      <c r="J60" s="67">
        <f t="shared" si="6"/>
        <v>-14498589</v>
      </c>
      <c r="K60" s="67">
        <f t="shared" si="6"/>
        <v>-4275585</v>
      </c>
      <c r="L60" s="67">
        <f t="shared" si="6"/>
        <v>-2204003</v>
      </c>
      <c r="M60" s="67">
        <f t="shared" si="6"/>
        <v>-1662517</v>
      </c>
      <c r="N60" s="67">
        <f t="shared" si="6"/>
        <v>-8142105</v>
      </c>
      <c r="O60" s="67">
        <f t="shared" si="6"/>
        <v>-101794</v>
      </c>
      <c r="P60" s="67">
        <f t="shared" si="6"/>
        <v>3316360</v>
      </c>
      <c r="Q60" s="67">
        <f t="shared" si="6"/>
        <v>-4209259</v>
      </c>
      <c r="R60" s="67">
        <f t="shared" si="6"/>
        <v>-994693</v>
      </c>
      <c r="S60" s="67">
        <f t="shared" si="6"/>
        <v>-4153431</v>
      </c>
      <c r="T60" s="67">
        <f t="shared" si="6"/>
        <v>-6599159</v>
      </c>
      <c r="U60" s="67">
        <f t="shared" si="6"/>
        <v>-5091841</v>
      </c>
      <c r="V60" s="67">
        <f t="shared" si="6"/>
        <v>-15844431</v>
      </c>
      <c r="W60" s="67">
        <f t="shared" si="6"/>
        <v>-39479818</v>
      </c>
      <c r="X60" s="67">
        <f t="shared" si="6"/>
        <v>-10112107</v>
      </c>
      <c r="Y60" s="67">
        <f t="shared" si="6"/>
        <v>-29367711</v>
      </c>
      <c r="Z60" s="68">
        <f>+IF(X60&lt;&gt;0,+(Y60/X60)*100,0)</f>
        <v>290.42128411022549</v>
      </c>
      <c r="AA60" s="65">
        <f>SUM(AA57:AA59)</f>
        <v>-10112107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141992716</v>
      </c>
      <c r="D6" s="20"/>
      <c r="E6" s="21">
        <v>171089765</v>
      </c>
      <c r="F6" s="22">
        <v>184638050</v>
      </c>
      <c r="G6" s="22">
        <v>16055786</v>
      </c>
      <c r="H6" s="22">
        <v>14990192</v>
      </c>
      <c r="I6" s="22">
        <v>11276011</v>
      </c>
      <c r="J6" s="22">
        <v>42321989</v>
      </c>
      <c r="K6" s="22">
        <v>16459157</v>
      </c>
      <c r="L6" s="22">
        <v>13932773</v>
      </c>
      <c r="M6" s="22">
        <v>12826545</v>
      </c>
      <c r="N6" s="22">
        <v>43218475</v>
      </c>
      <c r="O6" s="22">
        <v>18655954</v>
      </c>
      <c r="P6" s="22">
        <v>13410702</v>
      </c>
      <c r="Q6" s="22">
        <v>11946430</v>
      </c>
      <c r="R6" s="22">
        <v>44013086</v>
      </c>
      <c r="S6" s="22">
        <v>16251261</v>
      </c>
      <c r="T6" s="22">
        <v>13119630</v>
      </c>
      <c r="U6" s="22">
        <v>15266232</v>
      </c>
      <c r="V6" s="22">
        <v>44637123</v>
      </c>
      <c r="W6" s="22">
        <v>174190673</v>
      </c>
      <c r="X6" s="22">
        <v>184638050</v>
      </c>
      <c r="Y6" s="22">
        <v>-10447377</v>
      </c>
      <c r="Z6" s="23">
        <v>-5.6583012006463456</v>
      </c>
      <c r="AA6" s="20">
        <v>184638050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11056036</v>
      </c>
      <c r="D13" s="20"/>
      <c r="E13" s="21">
        <v>12365125</v>
      </c>
      <c r="F13" s="22">
        <v>6365125</v>
      </c>
      <c r="G13" s="22">
        <v>321839</v>
      </c>
      <c r="H13" s="22">
        <v>249608</v>
      </c>
      <c r="I13" s="22">
        <v>701796</v>
      </c>
      <c r="J13" s="22">
        <v>1273243</v>
      </c>
      <c r="K13" s="22">
        <v>227463</v>
      </c>
      <c r="L13" s="22">
        <v>639880</v>
      </c>
      <c r="M13" s="22">
        <v>648218</v>
      </c>
      <c r="N13" s="22">
        <v>1515561</v>
      </c>
      <c r="O13" s="22">
        <v>722541</v>
      </c>
      <c r="P13" s="22">
        <v>645860</v>
      </c>
      <c r="Q13" s="22">
        <v>684855</v>
      </c>
      <c r="R13" s="22">
        <v>2053256</v>
      </c>
      <c r="S13" s="22">
        <v>346860</v>
      </c>
      <c r="T13" s="22">
        <v>635504</v>
      </c>
      <c r="U13" s="22">
        <v>270310</v>
      </c>
      <c r="V13" s="22">
        <v>1252674</v>
      </c>
      <c r="W13" s="22">
        <v>6094734</v>
      </c>
      <c r="X13" s="22">
        <v>6365125</v>
      </c>
      <c r="Y13" s="22">
        <v>-270391</v>
      </c>
      <c r="Z13" s="23">
        <v>-4.2480076981991717</v>
      </c>
      <c r="AA13" s="20">
        <v>6365125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246966705</v>
      </c>
      <c r="F31" s="22">
        <v>246966705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246966705</v>
      </c>
      <c r="Y31" s="22">
        <v>-246966705</v>
      </c>
      <c r="Z31" s="23">
        <v>-100</v>
      </c>
      <c r="AA31" s="20">
        <v>246966705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153048752</v>
      </c>
      <c r="D33" s="29">
        <f t="shared" ref="D33:Y33" si="0">SUM(D6:D32)</f>
        <v>0</v>
      </c>
      <c r="E33" s="30">
        <f t="shared" si="0"/>
        <v>430421595</v>
      </c>
      <c r="F33" s="31">
        <f t="shared" si="0"/>
        <v>437969880</v>
      </c>
      <c r="G33" s="31">
        <f t="shared" si="0"/>
        <v>16377625</v>
      </c>
      <c r="H33" s="31">
        <f t="shared" si="0"/>
        <v>15239800</v>
      </c>
      <c r="I33" s="31">
        <f t="shared" si="0"/>
        <v>11977807</v>
      </c>
      <c r="J33" s="31">
        <f t="shared" si="0"/>
        <v>43595232</v>
      </c>
      <c r="K33" s="31">
        <f t="shared" si="0"/>
        <v>16686620</v>
      </c>
      <c r="L33" s="31">
        <f t="shared" si="0"/>
        <v>14572653</v>
      </c>
      <c r="M33" s="31">
        <f t="shared" si="0"/>
        <v>13474763</v>
      </c>
      <c r="N33" s="31">
        <f t="shared" si="0"/>
        <v>44734036</v>
      </c>
      <c r="O33" s="31">
        <f t="shared" si="0"/>
        <v>19378495</v>
      </c>
      <c r="P33" s="31">
        <f t="shared" si="0"/>
        <v>14056562</v>
      </c>
      <c r="Q33" s="31">
        <f t="shared" si="0"/>
        <v>12631285</v>
      </c>
      <c r="R33" s="31">
        <f t="shared" si="0"/>
        <v>46066342</v>
      </c>
      <c r="S33" s="31">
        <f t="shared" si="0"/>
        <v>16598121</v>
      </c>
      <c r="T33" s="31">
        <f t="shared" si="0"/>
        <v>13755134</v>
      </c>
      <c r="U33" s="31">
        <f t="shared" si="0"/>
        <v>15536542</v>
      </c>
      <c r="V33" s="31">
        <f t="shared" si="0"/>
        <v>45889797</v>
      </c>
      <c r="W33" s="31">
        <f t="shared" si="0"/>
        <v>180285407</v>
      </c>
      <c r="X33" s="31">
        <f t="shared" si="0"/>
        <v>437969880</v>
      </c>
      <c r="Y33" s="31">
        <f t="shared" si="0"/>
        <v>-257684473</v>
      </c>
      <c r="Z33" s="32">
        <f>+IF(X33&lt;&gt;0,+(Y33/X33)*100,0)</f>
        <v>-58.836117451729784</v>
      </c>
      <c r="AA33" s="29">
        <f>SUM(AA6:AA32)</f>
        <v>437969880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12550904</v>
      </c>
      <c r="D35" s="20"/>
      <c r="E35" s="21">
        <v>16246396</v>
      </c>
      <c r="F35" s="22">
        <v>14953708</v>
      </c>
      <c r="G35" s="22">
        <v>894816</v>
      </c>
      <c r="H35" s="22">
        <v>897737</v>
      </c>
      <c r="I35" s="22">
        <v>999439</v>
      </c>
      <c r="J35" s="22">
        <v>2791992</v>
      </c>
      <c r="K35" s="22">
        <v>907095</v>
      </c>
      <c r="L35" s="22">
        <v>924680</v>
      </c>
      <c r="M35" s="22">
        <v>1027810</v>
      </c>
      <c r="N35" s="22">
        <v>2859585</v>
      </c>
      <c r="O35" s="22">
        <v>954287</v>
      </c>
      <c r="P35" s="22">
        <v>956083</v>
      </c>
      <c r="Q35" s="22">
        <v>945257</v>
      </c>
      <c r="R35" s="22">
        <v>2855627</v>
      </c>
      <c r="S35" s="22">
        <v>1049332</v>
      </c>
      <c r="T35" s="22">
        <v>1141482</v>
      </c>
      <c r="U35" s="22">
        <v>1283871</v>
      </c>
      <c r="V35" s="22">
        <v>3474685</v>
      </c>
      <c r="W35" s="22">
        <v>11981889</v>
      </c>
      <c r="X35" s="22">
        <v>14953708</v>
      </c>
      <c r="Y35" s="22">
        <v>-2971819</v>
      </c>
      <c r="Z35" s="23">
        <v>-19.873458810349913</v>
      </c>
      <c r="AA35" s="20">
        <v>14953708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141610427</v>
      </c>
      <c r="D37" s="20"/>
      <c r="E37" s="21">
        <v>167923000</v>
      </c>
      <c r="F37" s="22">
        <v>194850926</v>
      </c>
      <c r="G37" s="22"/>
      <c r="H37" s="22">
        <v>41189267</v>
      </c>
      <c r="I37" s="22">
        <v>11096887</v>
      </c>
      <c r="J37" s="22">
        <v>52286154</v>
      </c>
      <c r="K37" s="22">
        <v>11684697</v>
      </c>
      <c r="L37" s="22">
        <v>11737618</v>
      </c>
      <c r="M37" s="22">
        <v>12590488</v>
      </c>
      <c r="N37" s="22">
        <v>36012803</v>
      </c>
      <c r="O37" s="22">
        <v>19530063</v>
      </c>
      <c r="P37" s="22">
        <v>11345228</v>
      </c>
      <c r="Q37" s="22">
        <v>11629425</v>
      </c>
      <c r="R37" s="22">
        <v>42504716</v>
      </c>
      <c r="S37" s="22">
        <v>411043</v>
      </c>
      <c r="T37" s="22">
        <v>22690975</v>
      </c>
      <c r="U37" s="22">
        <v>12709482</v>
      </c>
      <c r="V37" s="22">
        <v>35811500</v>
      </c>
      <c r="W37" s="22">
        <v>166615173</v>
      </c>
      <c r="X37" s="22">
        <v>194850926</v>
      </c>
      <c r="Y37" s="22">
        <v>-28235753</v>
      </c>
      <c r="Z37" s="23">
        <v>-14.490951405588905</v>
      </c>
      <c r="AA37" s="20">
        <v>194850926</v>
      </c>
    </row>
    <row r="38" spans="1:27" x14ac:dyDescent="0.25">
      <c r="A38" s="19" t="s">
        <v>64</v>
      </c>
      <c r="B38" s="15" t="s">
        <v>32</v>
      </c>
      <c r="C38" s="20">
        <v>-333335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46583078</v>
      </c>
      <c r="F39" s="22">
        <v>28897354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28897354</v>
      </c>
      <c r="Y39" s="22">
        <v>-28897354</v>
      </c>
      <c r="Z39" s="23">
        <v>-100</v>
      </c>
      <c r="AA39" s="20">
        <v>28897354</v>
      </c>
    </row>
    <row r="40" spans="1:27" x14ac:dyDescent="0.25">
      <c r="A40" s="19" t="s">
        <v>66</v>
      </c>
      <c r="B40" s="15" t="s">
        <v>32</v>
      </c>
      <c r="C40" s="20">
        <v>10189685</v>
      </c>
      <c r="D40" s="20"/>
      <c r="E40" s="21">
        <v>10055161</v>
      </c>
      <c r="F40" s="22">
        <v>10055161</v>
      </c>
      <c r="G40" s="22"/>
      <c r="H40" s="22"/>
      <c r="I40" s="22"/>
      <c r="J40" s="22"/>
      <c r="K40" s="22"/>
      <c r="L40" s="22"/>
      <c r="M40" s="22">
        <v>5077948</v>
      </c>
      <c r="N40" s="22">
        <v>5077948</v>
      </c>
      <c r="O40" s="22"/>
      <c r="P40" s="22"/>
      <c r="Q40" s="22"/>
      <c r="R40" s="22"/>
      <c r="S40" s="22"/>
      <c r="T40" s="22">
        <v>-603047</v>
      </c>
      <c r="U40" s="22">
        <v>4474901</v>
      </c>
      <c r="V40" s="22">
        <v>3871854</v>
      </c>
      <c r="W40" s="22">
        <v>8949802</v>
      </c>
      <c r="X40" s="22">
        <v>10055161</v>
      </c>
      <c r="Y40" s="22">
        <v>-1105359</v>
      </c>
      <c r="Z40" s="23">
        <v>-10.992951778693548</v>
      </c>
      <c r="AA40" s="20">
        <v>10055161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228327</v>
      </c>
      <c r="D42" s="20"/>
      <c r="E42" s="21">
        <v>6700000</v>
      </c>
      <c r="F42" s="22">
        <v>5200000</v>
      </c>
      <c r="G42" s="22"/>
      <c r="H42" s="22"/>
      <c r="I42" s="22"/>
      <c r="J42" s="22"/>
      <c r="K42" s="22">
        <v>877810</v>
      </c>
      <c r="L42" s="22">
        <v>29400</v>
      </c>
      <c r="M42" s="22">
        <v>702607</v>
      </c>
      <c r="N42" s="22">
        <v>1609817</v>
      </c>
      <c r="O42" s="22">
        <v>939689</v>
      </c>
      <c r="P42" s="22">
        <v>23300</v>
      </c>
      <c r="Q42" s="22"/>
      <c r="R42" s="22">
        <v>962989</v>
      </c>
      <c r="S42" s="22">
        <v>131175</v>
      </c>
      <c r="T42" s="22">
        <v>390372</v>
      </c>
      <c r="U42" s="22">
        <v>3684</v>
      </c>
      <c r="V42" s="22">
        <v>525231</v>
      </c>
      <c r="W42" s="22">
        <v>3098037</v>
      </c>
      <c r="X42" s="22">
        <v>5200000</v>
      </c>
      <c r="Y42" s="22">
        <v>-2101963</v>
      </c>
      <c r="Z42" s="23">
        <v>-40.422365384615382</v>
      </c>
      <c r="AA42" s="20">
        <v>5200000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4743362</v>
      </c>
      <c r="D45" s="20"/>
      <c r="E45" s="21">
        <v>3941708</v>
      </c>
      <c r="F45" s="22">
        <v>3815019</v>
      </c>
      <c r="G45" s="22">
        <v>13564</v>
      </c>
      <c r="H45" s="22">
        <v>67218</v>
      </c>
      <c r="I45" s="22">
        <v>234261</v>
      </c>
      <c r="J45" s="22">
        <v>315043</v>
      </c>
      <c r="K45" s="22">
        <v>73471</v>
      </c>
      <c r="L45" s="22">
        <v>978078</v>
      </c>
      <c r="M45" s="22">
        <v>275969</v>
      </c>
      <c r="N45" s="22">
        <v>1327518</v>
      </c>
      <c r="O45" s="22">
        <v>7902</v>
      </c>
      <c r="P45" s="22">
        <v>10604</v>
      </c>
      <c r="Q45" s="22">
        <v>49909</v>
      </c>
      <c r="R45" s="22">
        <v>68415</v>
      </c>
      <c r="S45" s="22">
        <v>173323</v>
      </c>
      <c r="T45" s="22">
        <v>375561</v>
      </c>
      <c r="U45" s="22">
        <v>643575</v>
      </c>
      <c r="V45" s="22">
        <v>1192459</v>
      </c>
      <c r="W45" s="22">
        <v>2903435</v>
      </c>
      <c r="X45" s="22">
        <v>3815019</v>
      </c>
      <c r="Y45" s="22">
        <v>-911584</v>
      </c>
      <c r="Z45" s="23">
        <v>-23.894612320410463</v>
      </c>
      <c r="AA45" s="20">
        <v>3815019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168989370</v>
      </c>
      <c r="D48" s="29">
        <f t="shared" ref="D48:Y48" si="1">SUM(D35:D47)</f>
        <v>0</v>
      </c>
      <c r="E48" s="30">
        <f t="shared" si="1"/>
        <v>251449343</v>
      </c>
      <c r="F48" s="31">
        <f t="shared" si="1"/>
        <v>257772168</v>
      </c>
      <c r="G48" s="31">
        <f t="shared" si="1"/>
        <v>908380</v>
      </c>
      <c r="H48" s="31">
        <f t="shared" si="1"/>
        <v>42154222</v>
      </c>
      <c r="I48" s="31">
        <f t="shared" si="1"/>
        <v>12330587</v>
      </c>
      <c r="J48" s="31">
        <f t="shared" si="1"/>
        <v>55393189</v>
      </c>
      <c r="K48" s="31">
        <f t="shared" si="1"/>
        <v>13543073</v>
      </c>
      <c r="L48" s="31">
        <f t="shared" si="1"/>
        <v>13669776</v>
      </c>
      <c r="M48" s="31">
        <f t="shared" si="1"/>
        <v>19674822</v>
      </c>
      <c r="N48" s="31">
        <f t="shared" si="1"/>
        <v>46887671</v>
      </c>
      <c r="O48" s="31">
        <f t="shared" si="1"/>
        <v>21431941</v>
      </c>
      <c r="P48" s="31">
        <f t="shared" si="1"/>
        <v>12335215</v>
      </c>
      <c r="Q48" s="31">
        <f t="shared" si="1"/>
        <v>12624591</v>
      </c>
      <c r="R48" s="31">
        <f t="shared" si="1"/>
        <v>46391747</v>
      </c>
      <c r="S48" s="31">
        <f t="shared" si="1"/>
        <v>1764873</v>
      </c>
      <c r="T48" s="31">
        <f t="shared" si="1"/>
        <v>23995343</v>
      </c>
      <c r="U48" s="31">
        <f t="shared" si="1"/>
        <v>19115513</v>
      </c>
      <c r="V48" s="31">
        <f t="shared" si="1"/>
        <v>44875729</v>
      </c>
      <c r="W48" s="31">
        <f t="shared" si="1"/>
        <v>193548336</v>
      </c>
      <c r="X48" s="31">
        <f t="shared" si="1"/>
        <v>257772168</v>
      </c>
      <c r="Y48" s="31">
        <f t="shared" si="1"/>
        <v>-64223832</v>
      </c>
      <c r="Z48" s="32">
        <f>+IF(X48&lt;&gt;0,+(Y48/X48)*100,0)</f>
        <v>-24.914959787280061</v>
      </c>
      <c r="AA48" s="29">
        <f>SUM(AA35:AA47)</f>
        <v>257772168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-15940618</v>
      </c>
      <c r="D49" s="39">
        <f t="shared" si="2"/>
        <v>0</v>
      </c>
      <c r="E49" s="40">
        <f t="shared" si="2"/>
        <v>178972252</v>
      </c>
      <c r="F49" s="41">
        <f t="shared" si="2"/>
        <v>180197712</v>
      </c>
      <c r="G49" s="41">
        <f t="shared" si="2"/>
        <v>15469245</v>
      </c>
      <c r="H49" s="41">
        <f t="shared" si="2"/>
        <v>-26914422</v>
      </c>
      <c r="I49" s="41">
        <f t="shared" si="2"/>
        <v>-352780</v>
      </c>
      <c r="J49" s="41">
        <f t="shared" si="2"/>
        <v>-11797957</v>
      </c>
      <c r="K49" s="41">
        <f t="shared" si="2"/>
        <v>3143547</v>
      </c>
      <c r="L49" s="41">
        <f t="shared" si="2"/>
        <v>902877</v>
      </c>
      <c r="M49" s="41">
        <f t="shared" si="2"/>
        <v>-6200059</v>
      </c>
      <c r="N49" s="41">
        <f t="shared" si="2"/>
        <v>-2153635</v>
      </c>
      <c r="O49" s="41">
        <f t="shared" si="2"/>
        <v>-2053446</v>
      </c>
      <c r="P49" s="41">
        <f t="shared" si="2"/>
        <v>1721347</v>
      </c>
      <c r="Q49" s="41">
        <f t="shared" si="2"/>
        <v>6694</v>
      </c>
      <c r="R49" s="41">
        <f t="shared" si="2"/>
        <v>-325405</v>
      </c>
      <c r="S49" s="41">
        <f t="shared" si="2"/>
        <v>14833248</v>
      </c>
      <c r="T49" s="41">
        <f t="shared" si="2"/>
        <v>-10240209</v>
      </c>
      <c r="U49" s="41">
        <f t="shared" si="2"/>
        <v>-3578971</v>
      </c>
      <c r="V49" s="41">
        <f t="shared" si="2"/>
        <v>1014068</v>
      </c>
      <c r="W49" s="41">
        <f t="shared" si="2"/>
        <v>-13262929</v>
      </c>
      <c r="X49" s="41">
        <f t="shared" si="2"/>
        <v>180197712</v>
      </c>
      <c r="Y49" s="41">
        <f t="shared" si="2"/>
        <v>-193460641</v>
      </c>
      <c r="Z49" s="42">
        <f>+IF(X49&lt;&gt;0,+(Y49/X49)*100,0)</f>
        <v>-107.36020943484566</v>
      </c>
      <c r="AA49" s="39">
        <f>+AA33-AA48</f>
        <v>180197712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-15940618</v>
      </c>
      <c r="D52" s="48">
        <f t="shared" si="3"/>
        <v>0</v>
      </c>
      <c r="E52" s="49">
        <f t="shared" si="3"/>
        <v>178972252</v>
      </c>
      <c r="F52" s="50">
        <f t="shared" si="3"/>
        <v>180197712</v>
      </c>
      <c r="G52" s="50">
        <f t="shared" si="3"/>
        <v>15469245</v>
      </c>
      <c r="H52" s="50">
        <f t="shared" si="3"/>
        <v>-26914422</v>
      </c>
      <c r="I52" s="50">
        <f t="shared" si="3"/>
        <v>-352780</v>
      </c>
      <c r="J52" s="50">
        <f t="shared" si="3"/>
        <v>-11797957</v>
      </c>
      <c r="K52" s="50">
        <f t="shared" si="3"/>
        <v>3143547</v>
      </c>
      <c r="L52" s="50">
        <f t="shared" si="3"/>
        <v>902877</v>
      </c>
      <c r="M52" s="50">
        <f t="shared" si="3"/>
        <v>-6200059</v>
      </c>
      <c r="N52" s="50">
        <f t="shared" si="3"/>
        <v>-2153635</v>
      </c>
      <c r="O52" s="50">
        <f t="shared" si="3"/>
        <v>-2053446</v>
      </c>
      <c r="P52" s="50">
        <f t="shared" si="3"/>
        <v>1721347</v>
      </c>
      <c r="Q52" s="50">
        <f t="shared" si="3"/>
        <v>6694</v>
      </c>
      <c r="R52" s="50">
        <f t="shared" si="3"/>
        <v>-325405</v>
      </c>
      <c r="S52" s="50">
        <f t="shared" si="3"/>
        <v>14833248</v>
      </c>
      <c r="T52" s="50">
        <f t="shared" si="3"/>
        <v>-10240209</v>
      </c>
      <c r="U52" s="50">
        <f t="shared" si="3"/>
        <v>-3578971</v>
      </c>
      <c r="V52" s="50">
        <f t="shared" si="3"/>
        <v>1014068</v>
      </c>
      <c r="W52" s="50">
        <f t="shared" si="3"/>
        <v>-13262929</v>
      </c>
      <c r="X52" s="50">
        <f t="shared" si="3"/>
        <v>180197712</v>
      </c>
      <c r="Y52" s="50">
        <f t="shared" si="3"/>
        <v>-193460641</v>
      </c>
      <c r="Z52" s="51">
        <f>+IF(X52&lt;&gt;0,+(Y52/X52)*100,0)</f>
        <v>-107.36020943484566</v>
      </c>
      <c r="AA52" s="48">
        <f>SUM(AA49:AA51)</f>
        <v>180197712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-15940618</v>
      </c>
      <c r="D54" s="54">
        <f>+D52-D53</f>
        <v>0</v>
      </c>
      <c r="E54" s="55">
        <f t="shared" si="4"/>
        <v>178972252</v>
      </c>
      <c r="F54" s="56">
        <f t="shared" si="4"/>
        <v>180197712</v>
      </c>
      <c r="G54" s="56">
        <f t="shared" si="4"/>
        <v>15469245</v>
      </c>
      <c r="H54" s="56">
        <f t="shared" si="4"/>
        <v>-26914422</v>
      </c>
      <c r="I54" s="56">
        <f t="shared" si="4"/>
        <v>-352780</v>
      </c>
      <c r="J54" s="56">
        <f t="shared" si="4"/>
        <v>-11797957</v>
      </c>
      <c r="K54" s="56">
        <f t="shared" si="4"/>
        <v>3143547</v>
      </c>
      <c r="L54" s="56">
        <f t="shared" si="4"/>
        <v>902877</v>
      </c>
      <c r="M54" s="56">
        <f t="shared" si="4"/>
        <v>-6200059</v>
      </c>
      <c r="N54" s="56">
        <f t="shared" si="4"/>
        <v>-2153635</v>
      </c>
      <c r="O54" s="56">
        <f t="shared" si="4"/>
        <v>-2053446</v>
      </c>
      <c r="P54" s="56">
        <f t="shared" si="4"/>
        <v>1721347</v>
      </c>
      <c r="Q54" s="56">
        <f t="shared" si="4"/>
        <v>6694</v>
      </c>
      <c r="R54" s="56">
        <f t="shared" si="4"/>
        <v>-325405</v>
      </c>
      <c r="S54" s="56">
        <f t="shared" si="4"/>
        <v>14833248</v>
      </c>
      <c r="T54" s="56">
        <f t="shared" si="4"/>
        <v>-10240209</v>
      </c>
      <c r="U54" s="56">
        <f t="shared" si="4"/>
        <v>-3578971</v>
      </c>
      <c r="V54" s="56">
        <f t="shared" si="4"/>
        <v>1014068</v>
      </c>
      <c r="W54" s="56">
        <f t="shared" si="4"/>
        <v>-13262929</v>
      </c>
      <c r="X54" s="56">
        <f t="shared" si="4"/>
        <v>180197712</v>
      </c>
      <c r="Y54" s="56">
        <f t="shared" si="4"/>
        <v>-193460641</v>
      </c>
      <c r="Z54" s="57">
        <f>+IF(X54&lt;&gt;0,+(Y54/X54)*100,0)</f>
        <v>-107.36020943484566</v>
      </c>
      <c r="AA54" s="54">
        <f>+AA52-AA53</f>
        <v>180197712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-15940618</v>
      </c>
      <c r="D57" s="48">
        <f>SUM(D54:D56)</f>
        <v>0</v>
      </c>
      <c r="E57" s="49">
        <f t="shared" si="5"/>
        <v>178972252</v>
      </c>
      <c r="F57" s="50">
        <f t="shared" si="5"/>
        <v>180197712</v>
      </c>
      <c r="G57" s="50">
        <f t="shared" si="5"/>
        <v>15469245</v>
      </c>
      <c r="H57" s="50">
        <f t="shared" si="5"/>
        <v>-26914422</v>
      </c>
      <c r="I57" s="50">
        <f t="shared" si="5"/>
        <v>-352780</v>
      </c>
      <c r="J57" s="50">
        <f t="shared" si="5"/>
        <v>-11797957</v>
      </c>
      <c r="K57" s="50">
        <f t="shared" si="5"/>
        <v>3143547</v>
      </c>
      <c r="L57" s="50">
        <f t="shared" si="5"/>
        <v>902877</v>
      </c>
      <c r="M57" s="50">
        <f t="shared" si="5"/>
        <v>-6200059</v>
      </c>
      <c r="N57" s="50">
        <f t="shared" si="5"/>
        <v>-2153635</v>
      </c>
      <c r="O57" s="50">
        <f t="shared" si="5"/>
        <v>-2053446</v>
      </c>
      <c r="P57" s="50">
        <f t="shared" si="5"/>
        <v>1721347</v>
      </c>
      <c r="Q57" s="50">
        <f t="shared" si="5"/>
        <v>6694</v>
      </c>
      <c r="R57" s="50">
        <f t="shared" si="5"/>
        <v>-325405</v>
      </c>
      <c r="S57" s="50">
        <f t="shared" si="5"/>
        <v>14833248</v>
      </c>
      <c r="T57" s="50">
        <f t="shared" si="5"/>
        <v>-10240209</v>
      </c>
      <c r="U57" s="50">
        <f t="shared" si="5"/>
        <v>-3578971</v>
      </c>
      <c r="V57" s="50">
        <f t="shared" si="5"/>
        <v>1014068</v>
      </c>
      <c r="W57" s="50">
        <f t="shared" si="5"/>
        <v>-13262929</v>
      </c>
      <c r="X57" s="50">
        <f t="shared" si="5"/>
        <v>180197712</v>
      </c>
      <c r="Y57" s="50">
        <f t="shared" si="5"/>
        <v>-193460641</v>
      </c>
      <c r="Z57" s="51">
        <f>+IF(X57&lt;&gt;0,+(Y57/X57)*100,0)</f>
        <v>-107.36020943484566</v>
      </c>
      <c r="AA57" s="48">
        <f>SUM(AA54:AA56)</f>
        <v>180197712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-15940618</v>
      </c>
      <c r="D60" s="65">
        <f>SUM(D57:D59)</f>
        <v>0</v>
      </c>
      <c r="E60" s="66">
        <f t="shared" si="6"/>
        <v>178972252</v>
      </c>
      <c r="F60" s="67">
        <f t="shared" si="6"/>
        <v>180197712</v>
      </c>
      <c r="G60" s="67">
        <f t="shared" si="6"/>
        <v>15469245</v>
      </c>
      <c r="H60" s="67">
        <f t="shared" si="6"/>
        <v>-26914422</v>
      </c>
      <c r="I60" s="67">
        <f t="shared" si="6"/>
        <v>-352780</v>
      </c>
      <c r="J60" s="67">
        <f t="shared" si="6"/>
        <v>-11797957</v>
      </c>
      <c r="K60" s="67">
        <f t="shared" si="6"/>
        <v>3143547</v>
      </c>
      <c r="L60" s="67">
        <f t="shared" si="6"/>
        <v>902877</v>
      </c>
      <c r="M60" s="67">
        <f t="shared" si="6"/>
        <v>-6200059</v>
      </c>
      <c r="N60" s="67">
        <f t="shared" si="6"/>
        <v>-2153635</v>
      </c>
      <c r="O60" s="67">
        <f t="shared" si="6"/>
        <v>-2053446</v>
      </c>
      <c r="P60" s="67">
        <f t="shared" si="6"/>
        <v>1721347</v>
      </c>
      <c r="Q60" s="67">
        <f t="shared" si="6"/>
        <v>6694</v>
      </c>
      <c r="R60" s="67">
        <f t="shared" si="6"/>
        <v>-325405</v>
      </c>
      <c r="S60" s="67">
        <f t="shared" si="6"/>
        <v>14833248</v>
      </c>
      <c r="T60" s="67">
        <f t="shared" si="6"/>
        <v>-10240209</v>
      </c>
      <c r="U60" s="67">
        <f t="shared" si="6"/>
        <v>-3578971</v>
      </c>
      <c r="V60" s="67">
        <f t="shared" si="6"/>
        <v>1014068</v>
      </c>
      <c r="W60" s="67">
        <f t="shared" si="6"/>
        <v>-13262929</v>
      </c>
      <c r="X60" s="67">
        <f t="shared" si="6"/>
        <v>180197712</v>
      </c>
      <c r="Y60" s="67">
        <f t="shared" si="6"/>
        <v>-193460641</v>
      </c>
      <c r="Z60" s="68">
        <f>+IF(X60&lt;&gt;0,+(Y60/X60)*100,0)</f>
        <v>-107.36020943484566</v>
      </c>
      <c r="AA60" s="65">
        <f>SUM(AA57:AA59)</f>
        <v>180197712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40279912</v>
      </c>
      <c r="D6" s="20"/>
      <c r="E6" s="21">
        <v>47155637</v>
      </c>
      <c r="F6" s="22">
        <v>47164160</v>
      </c>
      <c r="G6" s="22"/>
      <c r="H6" s="22">
        <v>3646868</v>
      </c>
      <c r="I6" s="22">
        <v>2225230</v>
      </c>
      <c r="J6" s="22">
        <v>5872098</v>
      </c>
      <c r="K6" s="22">
        <v>3066746</v>
      </c>
      <c r="L6" s="22">
        <v>3016494</v>
      </c>
      <c r="M6" s="22">
        <v>3806995</v>
      </c>
      <c r="N6" s="22">
        <v>9890235</v>
      </c>
      <c r="O6" s="22">
        <v>3514258</v>
      </c>
      <c r="P6" s="22"/>
      <c r="Q6" s="22"/>
      <c r="R6" s="22">
        <v>3514258</v>
      </c>
      <c r="S6" s="22"/>
      <c r="T6" s="22"/>
      <c r="U6" s="22"/>
      <c r="V6" s="22"/>
      <c r="W6" s="22">
        <v>19276591</v>
      </c>
      <c r="X6" s="22">
        <v>47164160</v>
      </c>
      <c r="Y6" s="22">
        <v>-27887569</v>
      </c>
      <c r="Z6" s="23">
        <v>-59.128730374928764</v>
      </c>
      <c r="AA6" s="20">
        <v>47164160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40279912</v>
      </c>
      <c r="D33" s="29">
        <f t="shared" ref="D33:Y33" si="0">SUM(D6:D32)</f>
        <v>0</v>
      </c>
      <c r="E33" s="30">
        <f t="shared" si="0"/>
        <v>47155637</v>
      </c>
      <c r="F33" s="31">
        <f t="shared" si="0"/>
        <v>47164160</v>
      </c>
      <c r="G33" s="31">
        <f t="shared" si="0"/>
        <v>0</v>
      </c>
      <c r="H33" s="31">
        <f t="shared" si="0"/>
        <v>3646868</v>
      </c>
      <c r="I33" s="31">
        <f t="shared" si="0"/>
        <v>2225230</v>
      </c>
      <c r="J33" s="31">
        <f t="shared" si="0"/>
        <v>5872098</v>
      </c>
      <c r="K33" s="31">
        <f t="shared" si="0"/>
        <v>3066746</v>
      </c>
      <c r="L33" s="31">
        <f t="shared" si="0"/>
        <v>3016494</v>
      </c>
      <c r="M33" s="31">
        <f t="shared" si="0"/>
        <v>3806995</v>
      </c>
      <c r="N33" s="31">
        <f t="shared" si="0"/>
        <v>9890235</v>
      </c>
      <c r="O33" s="31">
        <f t="shared" si="0"/>
        <v>3514258</v>
      </c>
      <c r="P33" s="31">
        <f t="shared" si="0"/>
        <v>0</v>
      </c>
      <c r="Q33" s="31">
        <f t="shared" si="0"/>
        <v>0</v>
      </c>
      <c r="R33" s="31">
        <f t="shared" si="0"/>
        <v>3514258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19276591</v>
      </c>
      <c r="X33" s="31">
        <f t="shared" si="0"/>
        <v>47164160</v>
      </c>
      <c r="Y33" s="31">
        <f t="shared" si="0"/>
        <v>-27887569</v>
      </c>
      <c r="Z33" s="32">
        <f>+IF(X33&lt;&gt;0,+(Y33/X33)*100,0)</f>
        <v>-59.128730374928764</v>
      </c>
      <c r="AA33" s="29">
        <f>SUM(AA6:AA32)</f>
        <v>47164160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3710618</v>
      </c>
      <c r="D35" s="20"/>
      <c r="E35" s="21">
        <v>2601321</v>
      </c>
      <c r="F35" s="22">
        <v>2601321</v>
      </c>
      <c r="G35" s="22"/>
      <c r="H35" s="22"/>
      <c r="I35" s="22">
        <v>22563</v>
      </c>
      <c r="J35" s="22">
        <v>22563</v>
      </c>
      <c r="K35" s="22">
        <v>578496</v>
      </c>
      <c r="L35" s="22">
        <v>849905</v>
      </c>
      <c r="M35" s="22">
        <v>336731</v>
      </c>
      <c r="N35" s="22">
        <v>1765132</v>
      </c>
      <c r="O35" s="22">
        <v>277901</v>
      </c>
      <c r="P35" s="22"/>
      <c r="Q35" s="22"/>
      <c r="R35" s="22">
        <v>277901</v>
      </c>
      <c r="S35" s="22"/>
      <c r="T35" s="22"/>
      <c r="U35" s="22"/>
      <c r="V35" s="22"/>
      <c r="W35" s="22">
        <v>2065596</v>
      </c>
      <c r="X35" s="22">
        <v>2601321</v>
      </c>
      <c r="Y35" s="22">
        <v>-535725</v>
      </c>
      <c r="Z35" s="23">
        <v>-20.594344181283279</v>
      </c>
      <c r="AA35" s="20">
        <v>2601321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52177603</v>
      </c>
      <c r="D37" s="20"/>
      <c r="E37" s="21">
        <v>46775008</v>
      </c>
      <c r="F37" s="22">
        <v>60056419</v>
      </c>
      <c r="G37" s="22"/>
      <c r="H37" s="22">
        <v>8037270</v>
      </c>
      <c r="I37" s="22">
        <v>5268230</v>
      </c>
      <c r="J37" s="22">
        <v>13305500</v>
      </c>
      <c r="K37" s="22"/>
      <c r="L37" s="22">
        <v>8046876</v>
      </c>
      <c r="M37" s="22">
        <v>4385474</v>
      </c>
      <c r="N37" s="22">
        <v>12432350</v>
      </c>
      <c r="O37" s="22"/>
      <c r="P37" s="22"/>
      <c r="Q37" s="22"/>
      <c r="R37" s="22"/>
      <c r="S37" s="22"/>
      <c r="T37" s="22"/>
      <c r="U37" s="22"/>
      <c r="V37" s="22"/>
      <c r="W37" s="22">
        <v>25737850</v>
      </c>
      <c r="X37" s="22">
        <v>60056419</v>
      </c>
      <c r="Y37" s="22">
        <v>-34318569</v>
      </c>
      <c r="Z37" s="23">
        <v>-57.143881655681142</v>
      </c>
      <c r="AA37" s="20">
        <v>60056419</v>
      </c>
    </row>
    <row r="38" spans="1:27" x14ac:dyDescent="0.25">
      <c r="A38" s="19" t="s">
        <v>64</v>
      </c>
      <c r="B38" s="15" t="s">
        <v>32</v>
      </c>
      <c r="C38" s="20">
        <v>2417712</v>
      </c>
      <c r="D38" s="20"/>
      <c r="E38" s="21">
        <v>1118241</v>
      </c>
      <c r="F38" s="22">
        <v>1118241</v>
      </c>
      <c r="G38" s="22"/>
      <c r="H38" s="22">
        <v>12618</v>
      </c>
      <c r="I38" s="22"/>
      <c r="J38" s="22">
        <v>12618</v>
      </c>
      <c r="K38" s="22"/>
      <c r="L38" s="22"/>
      <c r="M38" s="22">
        <v>279729</v>
      </c>
      <c r="N38" s="22">
        <v>279729</v>
      </c>
      <c r="O38" s="22"/>
      <c r="P38" s="22"/>
      <c r="Q38" s="22"/>
      <c r="R38" s="22"/>
      <c r="S38" s="22"/>
      <c r="T38" s="22"/>
      <c r="U38" s="22"/>
      <c r="V38" s="22"/>
      <c r="W38" s="22">
        <v>292347</v>
      </c>
      <c r="X38" s="22">
        <v>1118241</v>
      </c>
      <c r="Y38" s="22">
        <v>-825894</v>
      </c>
      <c r="Z38" s="23">
        <v>-73.856530032434861</v>
      </c>
      <c r="AA38" s="20">
        <v>1118241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485742</v>
      </c>
      <c r="D42" s="20"/>
      <c r="E42" s="21">
        <v>1153900</v>
      </c>
      <c r="F42" s="22">
        <v>1552760</v>
      </c>
      <c r="G42" s="22"/>
      <c r="H42" s="22">
        <v>398860</v>
      </c>
      <c r="I42" s="22"/>
      <c r="J42" s="22">
        <v>398860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398860</v>
      </c>
      <c r="X42" s="22">
        <v>1552760</v>
      </c>
      <c r="Y42" s="22">
        <v>-1153900</v>
      </c>
      <c r="Z42" s="23">
        <v>-74.312836497591377</v>
      </c>
      <c r="AA42" s="20">
        <v>1552760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140943</v>
      </c>
      <c r="D45" s="20"/>
      <c r="E45" s="21">
        <v>55800</v>
      </c>
      <c r="F45" s="22">
        <v>375761</v>
      </c>
      <c r="G45" s="22"/>
      <c r="H45" s="22">
        <v>37800</v>
      </c>
      <c r="I45" s="22">
        <v>288</v>
      </c>
      <c r="J45" s="22">
        <v>38088</v>
      </c>
      <c r="K45" s="22">
        <v>67740</v>
      </c>
      <c r="L45" s="22">
        <v>7006</v>
      </c>
      <c r="M45" s="22">
        <v>21992</v>
      </c>
      <c r="N45" s="22">
        <v>96738</v>
      </c>
      <c r="O45" s="22">
        <v>2282</v>
      </c>
      <c r="P45" s="22"/>
      <c r="Q45" s="22"/>
      <c r="R45" s="22">
        <v>2282</v>
      </c>
      <c r="S45" s="22"/>
      <c r="T45" s="22"/>
      <c r="U45" s="22"/>
      <c r="V45" s="22"/>
      <c r="W45" s="22">
        <v>137108</v>
      </c>
      <c r="X45" s="22">
        <v>375761</v>
      </c>
      <c r="Y45" s="22">
        <v>-238653</v>
      </c>
      <c r="Z45" s="23">
        <v>-63.51191315756558</v>
      </c>
      <c r="AA45" s="20">
        <v>375761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58932618</v>
      </c>
      <c r="D48" s="29">
        <f t="shared" ref="D48:Y48" si="1">SUM(D35:D47)</f>
        <v>0</v>
      </c>
      <c r="E48" s="30">
        <f t="shared" si="1"/>
        <v>51704270</v>
      </c>
      <c r="F48" s="31">
        <f t="shared" si="1"/>
        <v>65704502</v>
      </c>
      <c r="G48" s="31">
        <f t="shared" si="1"/>
        <v>0</v>
      </c>
      <c r="H48" s="31">
        <f t="shared" si="1"/>
        <v>8486548</v>
      </c>
      <c r="I48" s="31">
        <f t="shared" si="1"/>
        <v>5291081</v>
      </c>
      <c r="J48" s="31">
        <f t="shared" si="1"/>
        <v>13777629</v>
      </c>
      <c r="K48" s="31">
        <f t="shared" si="1"/>
        <v>646236</v>
      </c>
      <c r="L48" s="31">
        <f t="shared" si="1"/>
        <v>8903787</v>
      </c>
      <c r="M48" s="31">
        <f t="shared" si="1"/>
        <v>5023926</v>
      </c>
      <c r="N48" s="31">
        <f t="shared" si="1"/>
        <v>14573949</v>
      </c>
      <c r="O48" s="31">
        <f t="shared" si="1"/>
        <v>280183</v>
      </c>
      <c r="P48" s="31">
        <f t="shared" si="1"/>
        <v>0</v>
      </c>
      <c r="Q48" s="31">
        <f t="shared" si="1"/>
        <v>0</v>
      </c>
      <c r="R48" s="31">
        <f t="shared" si="1"/>
        <v>280183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28631761</v>
      </c>
      <c r="X48" s="31">
        <f t="shared" si="1"/>
        <v>65704502</v>
      </c>
      <c r="Y48" s="31">
        <f t="shared" si="1"/>
        <v>-37072741</v>
      </c>
      <c r="Z48" s="32">
        <f>+IF(X48&lt;&gt;0,+(Y48/X48)*100,0)</f>
        <v>-56.423441121279637</v>
      </c>
      <c r="AA48" s="29">
        <f>SUM(AA35:AA47)</f>
        <v>65704502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-18652706</v>
      </c>
      <c r="D49" s="39">
        <f t="shared" si="2"/>
        <v>0</v>
      </c>
      <c r="E49" s="40">
        <f t="shared" si="2"/>
        <v>-4548633</v>
      </c>
      <c r="F49" s="41">
        <f t="shared" si="2"/>
        <v>-18540342</v>
      </c>
      <c r="G49" s="41">
        <f t="shared" si="2"/>
        <v>0</v>
      </c>
      <c r="H49" s="41">
        <f t="shared" si="2"/>
        <v>-4839680</v>
      </c>
      <c r="I49" s="41">
        <f t="shared" si="2"/>
        <v>-3065851</v>
      </c>
      <c r="J49" s="41">
        <f t="shared" si="2"/>
        <v>-7905531</v>
      </c>
      <c r="K49" s="41">
        <f t="shared" si="2"/>
        <v>2420510</v>
      </c>
      <c r="L49" s="41">
        <f t="shared" si="2"/>
        <v>-5887293</v>
      </c>
      <c r="M49" s="41">
        <f t="shared" si="2"/>
        <v>-1216931</v>
      </c>
      <c r="N49" s="41">
        <f t="shared" si="2"/>
        <v>-4683714</v>
      </c>
      <c r="O49" s="41">
        <f t="shared" si="2"/>
        <v>3234075</v>
      </c>
      <c r="P49" s="41">
        <f t="shared" si="2"/>
        <v>0</v>
      </c>
      <c r="Q49" s="41">
        <f t="shared" si="2"/>
        <v>0</v>
      </c>
      <c r="R49" s="41">
        <f t="shared" si="2"/>
        <v>3234075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-9355170</v>
      </c>
      <c r="X49" s="41">
        <f t="shared" si="2"/>
        <v>-18540342</v>
      </c>
      <c r="Y49" s="41">
        <f t="shared" si="2"/>
        <v>9185172</v>
      </c>
      <c r="Z49" s="42">
        <f>+IF(X49&lt;&gt;0,+(Y49/X49)*100,0)</f>
        <v>-49.541545673752942</v>
      </c>
      <c r="AA49" s="39">
        <f>+AA33-AA48</f>
        <v>-18540342</v>
      </c>
    </row>
    <row r="50" spans="1:27" x14ac:dyDescent="0.25">
      <c r="A50" s="43" t="s">
        <v>75</v>
      </c>
      <c r="B50" s="15" t="s">
        <v>32</v>
      </c>
      <c r="C50" s="20">
        <v>1600000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-17052706</v>
      </c>
      <c r="D52" s="48">
        <f t="shared" si="3"/>
        <v>0</v>
      </c>
      <c r="E52" s="49">
        <f t="shared" si="3"/>
        <v>-4548633</v>
      </c>
      <c r="F52" s="50">
        <f t="shared" si="3"/>
        <v>-18540342</v>
      </c>
      <c r="G52" s="50">
        <f t="shared" si="3"/>
        <v>0</v>
      </c>
      <c r="H52" s="50">
        <f t="shared" si="3"/>
        <v>-4839680</v>
      </c>
      <c r="I52" s="50">
        <f t="shared" si="3"/>
        <v>-3065851</v>
      </c>
      <c r="J52" s="50">
        <f t="shared" si="3"/>
        <v>-7905531</v>
      </c>
      <c r="K52" s="50">
        <f t="shared" si="3"/>
        <v>2420510</v>
      </c>
      <c r="L52" s="50">
        <f t="shared" si="3"/>
        <v>-5887293</v>
      </c>
      <c r="M52" s="50">
        <f t="shared" si="3"/>
        <v>-1216931</v>
      </c>
      <c r="N52" s="50">
        <f t="shared" si="3"/>
        <v>-4683714</v>
      </c>
      <c r="O52" s="50">
        <f t="shared" si="3"/>
        <v>3234075</v>
      </c>
      <c r="P52" s="50">
        <f t="shared" si="3"/>
        <v>0</v>
      </c>
      <c r="Q52" s="50">
        <f t="shared" si="3"/>
        <v>0</v>
      </c>
      <c r="R52" s="50">
        <f t="shared" si="3"/>
        <v>3234075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-9355170</v>
      </c>
      <c r="X52" s="50">
        <f t="shared" si="3"/>
        <v>-18540342</v>
      </c>
      <c r="Y52" s="50">
        <f t="shared" si="3"/>
        <v>9185172</v>
      </c>
      <c r="Z52" s="51">
        <f>+IF(X52&lt;&gt;0,+(Y52/X52)*100,0)</f>
        <v>-49.541545673752942</v>
      </c>
      <c r="AA52" s="48">
        <f>SUM(AA49:AA51)</f>
        <v>-18540342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-17052706</v>
      </c>
      <c r="D54" s="54">
        <f>+D52-D53</f>
        <v>0</v>
      </c>
      <c r="E54" s="55">
        <f t="shared" si="4"/>
        <v>-4548633</v>
      </c>
      <c r="F54" s="56">
        <f t="shared" si="4"/>
        <v>-18540342</v>
      </c>
      <c r="G54" s="56">
        <f t="shared" si="4"/>
        <v>0</v>
      </c>
      <c r="H54" s="56">
        <f t="shared" si="4"/>
        <v>-4839680</v>
      </c>
      <c r="I54" s="56">
        <f t="shared" si="4"/>
        <v>-3065851</v>
      </c>
      <c r="J54" s="56">
        <f t="shared" si="4"/>
        <v>-7905531</v>
      </c>
      <c r="K54" s="56">
        <f t="shared" si="4"/>
        <v>2420510</v>
      </c>
      <c r="L54" s="56">
        <f t="shared" si="4"/>
        <v>-5887293</v>
      </c>
      <c r="M54" s="56">
        <f t="shared" si="4"/>
        <v>-1216931</v>
      </c>
      <c r="N54" s="56">
        <f t="shared" si="4"/>
        <v>-4683714</v>
      </c>
      <c r="O54" s="56">
        <f t="shared" si="4"/>
        <v>3234075</v>
      </c>
      <c r="P54" s="56">
        <f t="shared" si="4"/>
        <v>0</v>
      </c>
      <c r="Q54" s="56">
        <f t="shared" si="4"/>
        <v>0</v>
      </c>
      <c r="R54" s="56">
        <f t="shared" si="4"/>
        <v>3234075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-9355170</v>
      </c>
      <c r="X54" s="56">
        <f t="shared" si="4"/>
        <v>-18540342</v>
      </c>
      <c r="Y54" s="56">
        <f t="shared" si="4"/>
        <v>9185172</v>
      </c>
      <c r="Z54" s="57">
        <f>+IF(X54&lt;&gt;0,+(Y54/X54)*100,0)</f>
        <v>-49.541545673752942</v>
      </c>
      <c r="AA54" s="54">
        <f>+AA52-AA53</f>
        <v>-18540342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-17052706</v>
      </c>
      <c r="D57" s="48">
        <f>SUM(D54:D56)</f>
        <v>0</v>
      </c>
      <c r="E57" s="49">
        <f t="shared" si="5"/>
        <v>-4548633</v>
      </c>
      <c r="F57" s="50">
        <f t="shared" si="5"/>
        <v>-18540342</v>
      </c>
      <c r="G57" s="50">
        <f t="shared" si="5"/>
        <v>0</v>
      </c>
      <c r="H57" s="50">
        <f t="shared" si="5"/>
        <v>-4839680</v>
      </c>
      <c r="I57" s="50">
        <f t="shared" si="5"/>
        <v>-3065851</v>
      </c>
      <c r="J57" s="50">
        <f t="shared" si="5"/>
        <v>-7905531</v>
      </c>
      <c r="K57" s="50">
        <f t="shared" si="5"/>
        <v>2420510</v>
      </c>
      <c r="L57" s="50">
        <f t="shared" si="5"/>
        <v>-5887293</v>
      </c>
      <c r="M57" s="50">
        <f t="shared" si="5"/>
        <v>-1216931</v>
      </c>
      <c r="N57" s="50">
        <f t="shared" si="5"/>
        <v>-4683714</v>
      </c>
      <c r="O57" s="50">
        <f t="shared" si="5"/>
        <v>3234075</v>
      </c>
      <c r="P57" s="50">
        <f t="shared" si="5"/>
        <v>0</v>
      </c>
      <c r="Q57" s="50">
        <f t="shared" si="5"/>
        <v>0</v>
      </c>
      <c r="R57" s="50">
        <f t="shared" si="5"/>
        <v>3234075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-9355170</v>
      </c>
      <c r="X57" s="50">
        <f t="shared" si="5"/>
        <v>-18540342</v>
      </c>
      <c r="Y57" s="50">
        <f t="shared" si="5"/>
        <v>9185172</v>
      </c>
      <c r="Z57" s="51">
        <f>+IF(X57&lt;&gt;0,+(Y57/X57)*100,0)</f>
        <v>-49.541545673752942</v>
      </c>
      <c r="AA57" s="48">
        <f>SUM(AA54:AA56)</f>
        <v>-18540342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-17052706</v>
      </c>
      <c r="D60" s="65">
        <f>SUM(D57:D59)</f>
        <v>0</v>
      </c>
      <c r="E60" s="66">
        <f t="shared" si="6"/>
        <v>-4548633</v>
      </c>
      <c r="F60" s="67">
        <f t="shared" si="6"/>
        <v>-18540342</v>
      </c>
      <c r="G60" s="67">
        <f t="shared" si="6"/>
        <v>0</v>
      </c>
      <c r="H60" s="67">
        <f t="shared" si="6"/>
        <v>-4839680</v>
      </c>
      <c r="I60" s="67">
        <f t="shared" si="6"/>
        <v>-3065851</v>
      </c>
      <c r="J60" s="67">
        <f t="shared" si="6"/>
        <v>-7905531</v>
      </c>
      <c r="K60" s="67">
        <f t="shared" si="6"/>
        <v>2420510</v>
      </c>
      <c r="L60" s="67">
        <f t="shared" si="6"/>
        <v>-5887293</v>
      </c>
      <c r="M60" s="67">
        <f t="shared" si="6"/>
        <v>-1216931</v>
      </c>
      <c r="N60" s="67">
        <f t="shared" si="6"/>
        <v>-4683714</v>
      </c>
      <c r="O60" s="67">
        <f t="shared" si="6"/>
        <v>3234075</v>
      </c>
      <c r="P60" s="67">
        <f t="shared" si="6"/>
        <v>0</v>
      </c>
      <c r="Q60" s="67">
        <f t="shared" si="6"/>
        <v>0</v>
      </c>
      <c r="R60" s="67">
        <f t="shared" si="6"/>
        <v>3234075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-9355170</v>
      </c>
      <c r="X60" s="67">
        <f t="shared" si="6"/>
        <v>-18540342</v>
      </c>
      <c r="Y60" s="67">
        <f t="shared" si="6"/>
        <v>9185172</v>
      </c>
      <c r="Z60" s="68">
        <f>+IF(X60&lt;&gt;0,+(Y60/X60)*100,0)</f>
        <v>-49.541545673752942</v>
      </c>
      <c r="AA60" s="65">
        <f>SUM(AA57:AA59)</f>
        <v>-18540342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3668679</v>
      </c>
      <c r="D6" s="20"/>
      <c r="E6" s="21">
        <v>6833219</v>
      </c>
      <c r="F6" s="22">
        <v>6833219</v>
      </c>
      <c r="G6" s="22">
        <v>375746</v>
      </c>
      <c r="H6" s="22">
        <v>306389</v>
      </c>
      <c r="I6" s="22">
        <v>316045</v>
      </c>
      <c r="J6" s="22">
        <v>998180</v>
      </c>
      <c r="K6" s="22">
        <v>314172</v>
      </c>
      <c r="L6" s="22">
        <v>295771</v>
      </c>
      <c r="M6" s="22">
        <v>359852</v>
      </c>
      <c r="N6" s="22">
        <v>969795</v>
      </c>
      <c r="O6" s="22">
        <v>326517</v>
      </c>
      <c r="P6" s="22">
        <v>305946</v>
      </c>
      <c r="Q6" s="22">
        <v>280508</v>
      </c>
      <c r="R6" s="22">
        <v>912971</v>
      </c>
      <c r="S6" s="22">
        <v>303660</v>
      </c>
      <c r="T6" s="22">
        <v>335036</v>
      </c>
      <c r="U6" s="22">
        <v>340258</v>
      </c>
      <c r="V6" s="22">
        <v>978954</v>
      </c>
      <c r="W6" s="22">
        <v>3859900</v>
      </c>
      <c r="X6" s="22">
        <v>6833219</v>
      </c>
      <c r="Y6" s="22">
        <v>-2973319</v>
      </c>
      <c r="Z6" s="23">
        <v>-43.512713407838973</v>
      </c>
      <c r="AA6" s="20">
        <v>6833219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65858</v>
      </c>
      <c r="D13" s="20"/>
      <c r="E13" s="21">
        <v>7719</v>
      </c>
      <c r="F13" s="22">
        <v>7719</v>
      </c>
      <c r="G13" s="22">
        <v>2584</v>
      </c>
      <c r="H13" s="22">
        <v>2414</v>
      </c>
      <c r="I13" s="22">
        <v>2354</v>
      </c>
      <c r="J13" s="22">
        <v>7352</v>
      </c>
      <c r="K13" s="22">
        <v>2766</v>
      </c>
      <c r="L13" s="22">
        <v>2864</v>
      </c>
      <c r="M13" s="22">
        <v>2765</v>
      </c>
      <c r="N13" s="22">
        <v>8395</v>
      </c>
      <c r="O13" s="22">
        <v>2653</v>
      </c>
      <c r="P13" s="22">
        <v>2252</v>
      </c>
      <c r="Q13" s="22">
        <v>2219</v>
      </c>
      <c r="R13" s="22">
        <v>7124</v>
      </c>
      <c r="S13" s="22">
        <v>2236</v>
      </c>
      <c r="T13" s="22">
        <v>19848</v>
      </c>
      <c r="U13" s="22">
        <v>-14984</v>
      </c>
      <c r="V13" s="22">
        <v>7100</v>
      </c>
      <c r="W13" s="22">
        <v>29971</v>
      </c>
      <c r="X13" s="22">
        <v>7719</v>
      </c>
      <c r="Y13" s="22">
        <v>22252</v>
      </c>
      <c r="Z13" s="23">
        <v>288.27568337867598</v>
      </c>
      <c r="AA13" s="20">
        <v>7719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143740</v>
      </c>
      <c r="D17" s="20"/>
      <c r="E17" s="21"/>
      <c r="F17" s="22"/>
      <c r="G17" s="22">
        <v>6975</v>
      </c>
      <c r="H17" s="22">
        <v>10621</v>
      </c>
      <c r="I17" s="22">
        <v>6953</v>
      </c>
      <c r="J17" s="22">
        <v>24549</v>
      </c>
      <c r="K17" s="22">
        <v>8505</v>
      </c>
      <c r="L17" s="22">
        <v>12591</v>
      </c>
      <c r="M17" s="22">
        <v>11623</v>
      </c>
      <c r="N17" s="22">
        <v>32719</v>
      </c>
      <c r="O17" s="22">
        <v>11921</v>
      </c>
      <c r="P17" s="22">
        <v>5363</v>
      </c>
      <c r="Q17" s="22">
        <v>8556</v>
      </c>
      <c r="R17" s="22">
        <v>25840</v>
      </c>
      <c r="S17" s="22">
        <v>5209</v>
      </c>
      <c r="T17" s="22">
        <v>1878</v>
      </c>
      <c r="U17" s="22">
        <v>3783</v>
      </c>
      <c r="V17" s="22">
        <v>10870</v>
      </c>
      <c r="W17" s="22">
        <v>93978</v>
      </c>
      <c r="X17" s="22"/>
      <c r="Y17" s="22">
        <v>93978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3878277</v>
      </c>
      <c r="D33" s="29">
        <f t="shared" ref="D33:Y33" si="0">SUM(D6:D32)</f>
        <v>0</v>
      </c>
      <c r="E33" s="30">
        <f t="shared" si="0"/>
        <v>6840938</v>
      </c>
      <c r="F33" s="31">
        <f t="shared" si="0"/>
        <v>6840938</v>
      </c>
      <c r="G33" s="31">
        <f t="shared" si="0"/>
        <v>385305</v>
      </c>
      <c r="H33" s="31">
        <f t="shared" si="0"/>
        <v>319424</v>
      </c>
      <c r="I33" s="31">
        <f t="shared" si="0"/>
        <v>325352</v>
      </c>
      <c r="J33" s="31">
        <f t="shared" si="0"/>
        <v>1030081</v>
      </c>
      <c r="K33" s="31">
        <f t="shared" si="0"/>
        <v>325443</v>
      </c>
      <c r="L33" s="31">
        <f t="shared" si="0"/>
        <v>311226</v>
      </c>
      <c r="M33" s="31">
        <f t="shared" si="0"/>
        <v>374240</v>
      </c>
      <c r="N33" s="31">
        <f t="shared" si="0"/>
        <v>1010909</v>
      </c>
      <c r="O33" s="31">
        <f t="shared" si="0"/>
        <v>341091</v>
      </c>
      <c r="P33" s="31">
        <f t="shared" si="0"/>
        <v>313561</v>
      </c>
      <c r="Q33" s="31">
        <f t="shared" si="0"/>
        <v>291283</v>
      </c>
      <c r="R33" s="31">
        <f t="shared" si="0"/>
        <v>945935</v>
      </c>
      <c r="S33" s="31">
        <f t="shared" si="0"/>
        <v>311105</v>
      </c>
      <c r="T33" s="31">
        <f t="shared" si="0"/>
        <v>356762</v>
      </c>
      <c r="U33" s="31">
        <f t="shared" si="0"/>
        <v>329057</v>
      </c>
      <c r="V33" s="31">
        <f t="shared" si="0"/>
        <v>996924</v>
      </c>
      <c r="W33" s="31">
        <f t="shared" si="0"/>
        <v>3983849</v>
      </c>
      <c r="X33" s="31">
        <f t="shared" si="0"/>
        <v>6840938</v>
      </c>
      <c r="Y33" s="31">
        <f t="shared" si="0"/>
        <v>-2857089</v>
      </c>
      <c r="Z33" s="32">
        <f>+IF(X33&lt;&gt;0,+(Y33/X33)*100,0)</f>
        <v>-41.764579652673362</v>
      </c>
      <c r="AA33" s="29">
        <f>SUM(AA6:AA32)</f>
        <v>6840938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1981758</v>
      </c>
      <c r="D35" s="20"/>
      <c r="E35" s="21">
        <v>2203453</v>
      </c>
      <c r="F35" s="22">
        <v>3103453</v>
      </c>
      <c r="G35" s="22">
        <v>80561</v>
      </c>
      <c r="H35" s="22">
        <v>115476</v>
      </c>
      <c r="I35" s="22">
        <v>111506</v>
      </c>
      <c r="J35" s="22">
        <v>307543</v>
      </c>
      <c r="K35" s="22">
        <v>136853</v>
      </c>
      <c r="L35" s="22">
        <v>113209</v>
      </c>
      <c r="M35" s="22">
        <v>107471</v>
      </c>
      <c r="N35" s="22">
        <v>357533</v>
      </c>
      <c r="O35" s="22">
        <v>141659</v>
      </c>
      <c r="P35" s="22">
        <v>105336</v>
      </c>
      <c r="Q35" s="22">
        <v>107113</v>
      </c>
      <c r="R35" s="22">
        <v>354108</v>
      </c>
      <c r="S35" s="22">
        <v>118083</v>
      </c>
      <c r="T35" s="22">
        <v>122053</v>
      </c>
      <c r="U35" s="22">
        <v>105325</v>
      </c>
      <c r="V35" s="22">
        <v>345461</v>
      </c>
      <c r="W35" s="22">
        <v>1364645</v>
      </c>
      <c r="X35" s="22">
        <v>3103453</v>
      </c>
      <c r="Y35" s="22">
        <v>-1738808</v>
      </c>
      <c r="Z35" s="23">
        <v>-56.028172490448547</v>
      </c>
      <c r="AA35" s="20">
        <v>3103453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6208992</v>
      </c>
      <c r="D37" s="20"/>
      <c r="E37" s="21">
        <v>7256359</v>
      </c>
      <c r="F37" s="22">
        <v>6756359</v>
      </c>
      <c r="G37" s="22">
        <v>518091</v>
      </c>
      <c r="H37" s="22">
        <v>634460</v>
      </c>
      <c r="I37" s="22">
        <v>701562</v>
      </c>
      <c r="J37" s="22">
        <v>1854113</v>
      </c>
      <c r="K37" s="22">
        <v>535657</v>
      </c>
      <c r="L37" s="22">
        <v>457038</v>
      </c>
      <c r="M37" s="22">
        <v>467505</v>
      </c>
      <c r="N37" s="22">
        <v>1460200</v>
      </c>
      <c r="O37" s="22">
        <v>477965</v>
      </c>
      <c r="P37" s="22"/>
      <c r="Q37" s="22">
        <v>469170</v>
      </c>
      <c r="R37" s="22">
        <v>947135</v>
      </c>
      <c r="S37" s="22">
        <v>408888</v>
      </c>
      <c r="T37" s="22">
        <v>437913</v>
      </c>
      <c r="U37" s="22">
        <v>445967</v>
      </c>
      <c r="V37" s="22">
        <v>1292768</v>
      </c>
      <c r="W37" s="22">
        <v>5554216</v>
      </c>
      <c r="X37" s="22">
        <v>6756359</v>
      </c>
      <c r="Y37" s="22">
        <v>-1202143</v>
      </c>
      <c r="Z37" s="23">
        <v>-17.792763824420817</v>
      </c>
      <c r="AA37" s="20">
        <v>6756359</v>
      </c>
    </row>
    <row r="38" spans="1:27" x14ac:dyDescent="0.25">
      <c r="A38" s="19" t="s">
        <v>64</v>
      </c>
      <c r="B38" s="15" t="s">
        <v>32</v>
      </c>
      <c r="C38" s="20">
        <v>6636</v>
      </c>
      <c r="D38" s="20"/>
      <c r="E38" s="21">
        <v>1500000</v>
      </c>
      <c r="F38" s="22">
        <v>1500000</v>
      </c>
      <c r="G38" s="22"/>
      <c r="H38" s="22"/>
      <c r="I38" s="22">
        <v>59202</v>
      </c>
      <c r="J38" s="22">
        <v>59202</v>
      </c>
      <c r="K38" s="22"/>
      <c r="L38" s="22"/>
      <c r="M38" s="22">
        <v>24000</v>
      </c>
      <c r="N38" s="22">
        <v>24000</v>
      </c>
      <c r="O38" s="22"/>
      <c r="P38" s="22"/>
      <c r="Q38" s="22"/>
      <c r="R38" s="22"/>
      <c r="S38" s="22"/>
      <c r="T38" s="22"/>
      <c r="U38" s="22">
        <v>792605</v>
      </c>
      <c r="V38" s="22">
        <v>792605</v>
      </c>
      <c r="W38" s="22">
        <v>875807</v>
      </c>
      <c r="X38" s="22">
        <v>1500000</v>
      </c>
      <c r="Y38" s="22">
        <v>-624193</v>
      </c>
      <c r="Z38" s="23">
        <v>-41.612866666666662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2059329</v>
      </c>
      <c r="D40" s="20"/>
      <c r="E40" s="21">
        <v>8384294</v>
      </c>
      <c r="F40" s="22">
        <v>8384294</v>
      </c>
      <c r="G40" s="22">
        <v>174416</v>
      </c>
      <c r="H40" s="22">
        <v>174416</v>
      </c>
      <c r="I40" s="22">
        <v>168789</v>
      </c>
      <c r="J40" s="22">
        <v>517621</v>
      </c>
      <c r="K40" s="22">
        <v>174416</v>
      </c>
      <c r="L40" s="22">
        <v>168789</v>
      </c>
      <c r="M40" s="22">
        <v>174416</v>
      </c>
      <c r="N40" s="22">
        <v>517621</v>
      </c>
      <c r="O40" s="22">
        <v>174416</v>
      </c>
      <c r="P40" s="22">
        <v>155965</v>
      </c>
      <c r="Q40" s="22">
        <v>172467</v>
      </c>
      <c r="R40" s="22">
        <v>502848</v>
      </c>
      <c r="S40" s="22">
        <v>166903</v>
      </c>
      <c r="T40" s="22">
        <v>172467</v>
      </c>
      <c r="U40" s="22">
        <v>166903</v>
      </c>
      <c r="V40" s="22">
        <v>506273</v>
      </c>
      <c r="W40" s="22">
        <v>2044363</v>
      </c>
      <c r="X40" s="22">
        <v>8384294</v>
      </c>
      <c r="Y40" s="22">
        <v>-6339931</v>
      </c>
      <c r="Z40" s="23">
        <v>-75.616754374309863</v>
      </c>
      <c r="AA40" s="20">
        <v>8384294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15533417</v>
      </c>
      <c r="D42" s="20"/>
      <c r="E42" s="21">
        <v>4800000</v>
      </c>
      <c r="F42" s="22">
        <v>5500000</v>
      </c>
      <c r="G42" s="22"/>
      <c r="H42" s="22"/>
      <c r="I42" s="22">
        <v>1270432</v>
      </c>
      <c r="J42" s="22">
        <v>1270432</v>
      </c>
      <c r="K42" s="22"/>
      <c r="L42" s="22">
        <v>347745</v>
      </c>
      <c r="M42" s="22">
        <v>614346</v>
      </c>
      <c r="N42" s="22">
        <v>962091</v>
      </c>
      <c r="O42" s="22"/>
      <c r="P42" s="22">
        <v>619501</v>
      </c>
      <c r="Q42" s="22">
        <v>100920</v>
      </c>
      <c r="R42" s="22">
        <v>720421</v>
      </c>
      <c r="S42" s="22">
        <v>789961</v>
      </c>
      <c r="T42" s="22">
        <v>849886</v>
      </c>
      <c r="U42" s="22">
        <v>738146</v>
      </c>
      <c r="V42" s="22">
        <v>2377993</v>
      </c>
      <c r="W42" s="22">
        <v>5330937</v>
      </c>
      <c r="X42" s="22">
        <v>5500000</v>
      </c>
      <c r="Y42" s="22">
        <v>-169063</v>
      </c>
      <c r="Z42" s="23">
        <v>-3.0738727272727271</v>
      </c>
      <c r="AA42" s="20">
        <v>5500000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18049740</v>
      </c>
      <c r="D45" s="20"/>
      <c r="E45" s="21">
        <v>18010480</v>
      </c>
      <c r="F45" s="22">
        <v>30010480</v>
      </c>
      <c r="G45" s="22">
        <v>1460390</v>
      </c>
      <c r="H45" s="22">
        <v>1427819</v>
      </c>
      <c r="I45" s="22">
        <v>2143625</v>
      </c>
      <c r="J45" s="22">
        <v>5031834</v>
      </c>
      <c r="K45" s="22">
        <v>3283684</v>
      </c>
      <c r="L45" s="22">
        <v>1747288</v>
      </c>
      <c r="M45" s="22">
        <v>2676462</v>
      </c>
      <c r="N45" s="22">
        <v>7707434</v>
      </c>
      <c r="O45" s="22">
        <v>2103008</v>
      </c>
      <c r="P45" s="22">
        <v>4075653</v>
      </c>
      <c r="Q45" s="22">
        <v>1859020</v>
      </c>
      <c r="R45" s="22">
        <v>8037681</v>
      </c>
      <c r="S45" s="22">
        <v>3239004</v>
      </c>
      <c r="T45" s="22">
        <v>2056189</v>
      </c>
      <c r="U45" s="22">
        <v>2094092</v>
      </c>
      <c r="V45" s="22">
        <v>7389285</v>
      </c>
      <c r="W45" s="22">
        <v>28166234</v>
      </c>
      <c r="X45" s="22">
        <v>30010480</v>
      </c>
      <c r="Y45" s="22">
        <v>-1844246</v>
      </c>
      <c r="Z45" s="23">
        <v>-6.1453398945968205</v>
      </c>
      <c r="AA45" s="20">
        <v>30010480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43839872</v>
      </c>
      <c r="D48" s="29">
        <f t="shared" ref="D48:Y48" si="1">SUM(D35:D47)</f>
        <v>0</v>
      </c>
      <c r="E48" s="30">
        <f t="shared" si="1"/>
        <v>42154586</v>
      </c>
      <c r="F48" s="31">
        <f t="shared" si="1"/>
        <v>55254586</v>
      </c>
      <c r="G48" s="31">
        <f t="shared" si="1"/>
        <v>2233458</v>
      </c>
      <c r="H48" s="31">
        <f t="shared" si="1"/>
        <v>2352171</v>
      </c>
      <c r="I48" s="31">
        <f t="shared" si="1"/>
        <v>4455116</v>
      </c>
      <c r="J48" s="31">
        <f t="shared" si="1"/>
        <v>9040745</v>
      </c>
      <c r="K48" s="31">
        <f t="shared" si="1"/>
        <v>4130610</v>
      </c>
      <c r="L48" s="31">
        <f t="shared" si="1"/>
        <v>2834069</v>
      </c>
      <c r="M48" s="31">
        <f t="shared" si="1"/>
        <v>4064200</v>
      </c>
      <c r="N48" s="31">
        <f t="shared" si="1"/>
        <v>11028879</v>
      </c>
      <c r="O48" s="31">
        <f t="shared" si="1"/>
        <v>2897048</v>
      </c>
      <c r="P48" s="31">
        <f t="shared" si="1"/>
        <v>4956455</v>
      </c>
      <c r="Q48" s="31">
        <f t="shared" si="1"/>
        <v>2708690</v>
      </c>
      <c r="R48" s="31">
        <f t="shared" si="1"/>
        <v>10562193</v>
      </c>
      <c r="S48" s="31">
        <f t="shared" si="1"/>
        <v>4722839</v>
      </c>
      <c r="T48" s="31">
        <f t="shared" si="1"/>
        <v>3638508</v>
      </c>
      <c r="U48" s="31">
        <f t="shared" si="1"/>
        <v>4343038</v>
      </c>
      <c r="V48" s="31">
        <f t="shared" si="1"/>
        <v>12704385</v>
      </c>
      <c r="W48" s="31">
        <f t="shared" si="1"/>
        <v>43336202</v>
      </c>
      <c r="X48" s="31">
        <f t="shared" si="1"/>
        <v>55254586</v>
      </c>
      <c r="Y48" s="31">
        <f t="shared" si="1"/>
        <v>-11918384</v>
      </c>
      <c r="Z48" s="32">
        <f>+IF(X48&lt;&gt;0,+(Y48/X48)*100,0)</f>
        <v>-21.569945343541256</v>
      </c>
      <c r="AA48" s="29">
        <f>SUM(AA35:AA47)</f>
        <v>55254586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-39961595</v>
      </c>
      <c r="D49" s="39">
        <f t="shared" si="2"/>
        <v>0</v>
      </c>
      <c r="E49" s="40">
        <f t="shared" si="2"/>
        <v>-35313648</v>
      </c>
      <c r="F49" s="41">
        <f t="shared" si="2"/>
        <v>-48413648</v>
      </c>
      <c r="G49" s="41">
        <f t="shared" si="2"/>
        <v>-1848153</v>
      </c>
      <c r="H49" s="41">
        <f t="shared" si="2"/>
        <v>-2032747</v>
      </c>
      <c r="I49" s="41">
        <f t="shared" si="2"/>
        <v>-4129764</v>
      </c>
      <c r="J49" s="41">
        <f t="shared" si="2"/>
        <v>-8010664</v>
      </c>
      <c r="K49" s="41">
        <f t="shared" si="2"/>
        <v>-3805167</v>
      </c>
      <c r="L49" s="41">
        <f t="shared" si="2"/>
        <v>-2522843</v>
      </c>
      <c r="M49" s="41">
        <f t="shared" si="2"/>
        <v>-3689960</v>
      </c>
      <c r="N49" s="41">
        <f t="shared" si="2"/>
        <v>-10017970</v>
      </c>
      <c r="O49" s="41">
        <f t="shared" si="2"/>
        <v>-2555957</v>
      </c>
      <c r="P49" s="41">
        <f t="shared" si="2"/>
        <v>-4642894</v>
      </c>
      <c r="Q49" s="41">
        <f t="shared" si="2"/>
        <v>-2417407</v>
      </c>
      <c r="R49" s="41">
        <f t="shared" si="2"/>
        <v>-9616258</v>
      </c>
      <c r="S49" s="41">
        <f t="shared" si="2"/>
        <v>-4411734</v>
      </c>
      <c r="T49" s="41">
        <f t="shared" si="2"/>
        <v>-3281746</v>
      </c>
      <c r="U49" s="41">
        <f t="shared" si="2"/>
        <v>-4013981</v>
      </c>
      <c r="V49" s="41">
        <f t="shared" si="2"/>
        <v>-11707461</v>
      </c>
      <c r="W49" s="41">
        <f t="shared" si="2"/>
        <v>-39352353</v>
      </c>
      <c r="X49" s="41">
        <f t="shared" si="2"/>
        <v>-48413648</v>
      </c>
      <c r="Y49" s="41">
        <f t="shared" si="2"/>
        <v>9061295</v>
      </c>
      <c r="Z49" s="42">
        <f>+IF(X49&lt;&gt;0,+(Y49/X49)*100,0)</f>
        <v>-18.716406167120478</v>
      </c>
      <c r="AA49" s="39">
        <f>+AA33-AA48</f>
        <v>-48413648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6700000</v>
      </c>
      <c r="F50" s="22">
        <v>6700000</v>
      </c>
      <c r="G50" s="22"/>
      <c r="H50" s="22"/>
      <c r="I50" s="22">
        <v>652964</v>
      </c>
      <c r="J50" s="22">
        <v>652964</v>
      </c>
      <c r="K50" s="22"/>
      <c r="L50" s="22">
        <v>416933</v>
      </c>
      <c r="M50" s="22">
        <v>1249750</v>
      </c>
      <c r="N50" s="22">
        <v>1666683</v>
      </c>
      <c r="O50" s="22"/>
      <c r="P50" s="22"/>
      <c r="Q50" s="22">
        <v>40250</v>
      </c>
      <c r="R50" s="22">
        <v>40250</v>
      </c>
      <c r="S50" s="22"/>
      <c r="T50" s="22">
        <v>639026</v>
      </c>
      <c r="U50" s="22">
        <v>1494073</v>
      </c>
      <c r="V50" s="22">
        <v>2133099</v>
      </c>
      <c r="W50" s="22">
        <v>4492996</v>
      </c>
      <c r="X50" s="22">
        <v>6700000</v>
      </c>
      <c r="Y50" s="22">
        <v>-2207004</v>
      </c>
      <c r="Z50" s="23">
        <v>-32.940358208955224</v>
      </c>
      <c r="AA50" s="20">
        <v>6700000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-39961595</v>
      </c>
      <c r="D52" s="48">
        <f t="shared" si="3"/>
        <v>0</v>
      </c>
      <c r="E52" s="49">
        <f t="shared" si="3"/>
        <v>-28613648</v>
      </c>
      <c r="F52" s="50">
        <f t="shared" si="3"/>
        <v>-41713648</v>
      </c>
      <c r="G52" s="50">
        <f t="shared" si="3"/>
        <v>-1848153</v>
      </c>
      <c r="H52" s="50">
        <f t="shared" si="3"/>
        <v>-2032747</v>
      </c>
      <c r="I52" s="50">
        <f t="shared" si="3"/>
        <v>-3476800</v>
      </c>
      <c r="J52" s="50">
        <f t="shared" si="3"/>
        <v>-7357700</v>
      </c>
      <c r="K52" s="50">
        <f t="shared" si="3"/>
        <v>-3805167</v>
      </c>
      <c r="L52" s="50">
        <f t="shared" si="3"/>
        <v>-2105910</v>
      </c>
      <c r="M52" s="50">
        <f t="shared" si="3"/>
        <v>-2440210</v>
      </c>
      <c r="N52" s="50">
        <f t="shared" si="3"/>
        <v>-8351287</v>
      </c>
      <c r="O52" s="50">
        <f t="shared" si="3"/>
        <v>-2555957</v>
      </c>
      <c r="P52" s="50">
        <f t="shared" si="3"/>
        <v>-4642894</v>
      </c>
      <c r="Q52" s="50">
        <f t="shared" si="3"/>
        <v>-2377157</v>
      </c>
      <c r="R52" s="50">
        <f t="shared" si="3"/>
        <v>-9576008</v>
      </c>
      <c r="S52" s="50">
        <f t="shared" si="3"/>
        <v>-4411734</v>
      </c>
      <c r="T52" s="50">
        <f t="shared" si="3"/>
        <v>-2642720</v>
      </c>
      <c r="U52" s="50">
        <f t="shared" si="3"/>
        <v>-2519908</v>
      </c>
      <c r="V52" s="50">
        <f t="shared" si="3"/>
        <v>-9574362</v>
      </c>
      <c r="W52" s="50">
        <f t="shared" si="3"/>
        <v>-34859357</v>
      </c>
      <c r="X52" s="50">
        <f t="shared" si="3"/>
        <v>-41713648</v>
      </c>
      <c r="Y52" s="50">
        <f t="shared" si="3"/>
        <v>6854291</v>
      </c>
      <c r="Z52" s="51">
        <f>+IF(X52&lt;&gt;0,+(Y52/X52)*100,0)</f>
        <v>-16.431770724056548</v>
      </c>
      <c r="AA52" s="48">
        <f>SUM(AA49:AA51)</f>
        <v>-41713648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-39961595</v>
      </c>
      <c r="D54" s="54">
        <f>+D52-D53</f>
        <v>0</v>
      </c>
      <c r="E54" s="55">
        <f t="shared" si="4"/>
        <v>-28613648</v>
      </c>
      <c r="F54" s="56">
        <f t="shared" si="4"/>
        <v>-41713648</v>
      </c>
      <c r="G54" s="56">
        <f t="shared" si="4"/>
        <v>-1848153</v>
      </c>
      <c r="H54" s="56">
        <f t="shared" si="4"/>
        <v>-2032747</v>
      </c>
      <c r="I54" s="56">
        <f t="shared" si="4"/>
        <v>-3476800</v>
      </c>
      <c r="J54" s="56">
        <f t="shared" si="4"/>
        <v>-7357700</v>
      </c>
      <c r="K54" s="56">
        <f t="shared" si="4"/>
        <v>-3805167</v>
      </c>
      <c r="L54" s="56">
        <f t="shared" si="4"/>
        <v>-2105910</v>
      </c>
      <c r="M54" s="56">
        <f t="shared" si="4"/>
        <v>-2440210</v>
      </c>
      <c r="N54" s="56">
        <f t="shared" si="4"/>
        <v>-8351287</v>
      </c>
      <c r="O54" s="56">
        <f t="shared" si="4"/>
        <v>-2555957</v>
      </c>
      <c r="P54" s="56">
        <f t="shared" si="4"/>
        <v>-4642894</v>
      </c>
      <c r="Q54" s="56">
        <f t="shared" si="4"/>
        <v>-2377157</v>
      </c>
      <c r="R54" s="56">
        <f t="shared" si="4"/>
        <v>-9576008</v>
      </c>
      <c r="S54" s="56">
        <f t="shared" si="4"/>
        <v>-4411734</v>
      </c>
      <c r="T54" s="56">
        <f t="shared" si="4"/>
        <v>-2642720</v>
      </c>
      <c r="U54" s="56">
        <f t="shared" si="4"/>
        <v>-2519908</v>
      </c>
      <c r="V54" s="56">
        <f t="shared" si="4"/>
        <v>-9574362</v>
      </c>
      <c r="W54" s="56">
        <f t="shared" si="4"/>
        <v>-34859357</v>
      </c>
      <c r="X54" s="56">
        <f t="shared" si="4"/>
        <v>-41713648</v>
      </c>
      <c r="Y54" s="56">
        <f t="shared" si="4"/>
        <v>6854291</v>
      </c>
      <c r="Z54" s="57">
        <f>+IF(X54&lt;&gt;0,+(Y54/X54)*100,0)</f>
        <v>-16.431770724056548</v>
      </c>
      <c r="AA54" s="54">
        <f>+AA52-AA53</f>
        <v>-41713648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-39961595</v>
      </c>
      <c r="D57" s="48">
        <f>SUM(D54:D56)</f>
        <v>0</v>
      </c>
      <c r="E57" s="49">
        <f t="shared" si="5"/>
        <v>-28613648</v>
      </c>
      <c r="F57" s="50">
        <f t="shared" si="5"/>
        <v>-41713648</v>
      </c>
      <c r="G57" s="50">
        <f t="shared" si="5"/>
        <v>-1848153</v>
      </c>
      <c r="H57" s="50">
        <f t="shared" si="5"/>
        <v>-2032747</v>
      </c>
      <c r="I57" s="50">
        <f t="shared" si="5"/>
        <v>-3476800</v>
      </c>
      <c r="J57" s="50">
        <f t="shared" si="5"/>
        <v>-7357700</v>
      </c>
      <c r="K57" s="50">
        <f t="shared" si="5"/>
        <v>-3805167</v>
      </c>
      <c r="L57" s="50">
        <f t="shared" si="5"/>
        <v>-2105910</v>
      </c>
      <c r="M57" s="50">
        <f t="shared" si="5"/>
        <v>-2440210</v>
      </c>
      <c r="N57" s="50">
        <f t="shared" si="5"/>
        <v>-8351287</v>
      </c>
      <c r="O57" s="50">
        <f t="shared" si="5"/>
        <v>-2555957</v>
      </c>
      <c r="P57" s="50">
        <f t="shared" si="5"/>
        <v>-4642894</v>
      </c>
      <c r="Q57" s="50">
        <f t="shared" si="5"/>
        <v>-2377157</v>
      </c>
      <c r="R57" s="50">
        <f t="shared" si="5"/>
        <v>-9576008</v>
      </c>
      <c r="S57" s="50">
        <f t="shared" si="5"/>
        <v>-4411734</v>
      </c>
      <c r="T57" s="50">
        <f t="shared" si="5"/>
        <v>-2642720</v>
      </c>
      <c r="U57" s="50">
        <f t="shared" si="5"/>
        <v>-2519908</v>
      </c>
      <c r="V57" s="50">
        <f t="shared" si="5"/>
        <v>-9574362</v>
      </c>
      <c r="W57" s="50">
        <f t="shared" si="5"/>
        <v>-34859357</v>
      </c>
      <c r="X57" s="50">
        <f t="shared" si="5"/>
        <v>-41713648</v>
      </c>
      <c r="Y57" s="50">
        <f t="shared" si="5"/>
        <v>6854291</v>
      </c>
      <c r="Z57" s="51">
        <f>+IF(X57&lt;&gt;0,+(Y57/X57)*100,0)</f>
        <v>-16.431770724056548</v>
      </c>
      <c r="AA57" s="48">
        <f>SUM(AA54:AA56)</f>
        <v>-41713648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-39961595</v>
      </c>
      <c r="D60" s="65">
        <f>SUM(D57:D59)</f>
        <v>0</v>
      </c>
      <c r="E60" s="66">
        <f t="shared" si="6"/>
        <v>-28613648</v>
      </c>
      <c r="F60" s="67">
        <f t="shared" si="6"/>
        <v>-41713648</v>
      </c>
      <c r="G60" s="67">
        <f t="shared" si="6"/>
        <v>-1848153</v>
      </c>
      <c r="H60" s="67">
        <f t="shared" si="6"/>
        <v>-2032747</v>
      </c>
      <c r="I60" s="67">
        <f t="shared" si="6"/>
        <v>-3476800</v>
      </c>
      <c r="J60" s="67">
        <f t="shared" si="6"/>
        <v>-7357700</v>
      </c>
      <c r="K60" s="67">
        <f t="shared" si="6"/>
        <v>-3805167</v>
      </c>
      <c r="L60" s="67">
        <f t="shared" si="6"/>
        <v>-2105910</v>
      </c>
      <c r="M60" s="67">
        <f t="shared" si="6"/>
        <v>-2440210</v>
      </c>
      <c r="N60" s="67">
        <f t="shared" si="6"/>
        <v>-8351287</v>
      </c>
      <c r="O60" s="67">
        <f t="shared" si="6"/>
        <v>-2555957</v>
      </c>
      <c r="P60" s="67">
        <f t="shared" si="6"/>
        <v>-4642894</v>
      </c>
      <c r="Q60" s="67">
        <f t="shared" si="6"/>
        <v>-2377157</v>
      </c>
      <c r="R60" s="67">
        <f t="shared" si="6"/>
        <v>-9576008</v>
      </c>
      <c r="S60" s="67">
        <f t="shared" si="6"/>
        <v>-4411734</v>
      </c>
      <c r="T60" s="67">
        <f t="shared" si="6"/>
        <v>-2642720</v>
      </c>
      <c r="U60" s="67">
        <f t="shared" si="6"/>
        <v>-2519908</v>
      </c>
      <c r="V60" s="67">
        <f t="shared" si="6"/>
        <v>-9574362</v>
      </c>
      <c r="W60" s="67">
        <f t="shared" si="6"/>
        <v>-34859357</v>
      </c>
      <c r="X60" s="67">
        <f t="shared" si="6"/>
        <v>-41713648</v>
      </c>
      <c r="Y60" s="67">
        <f t="shared" si="6"/>
        <v>6854291</v>
      </c>
      <c r="Z60" s="68">
        <f>+IF(X60&lt;&gt;0,+(Y60/X60)*100,0)</f>
        <v>-16.431770724056548</v>
      </c>
      <c r="AA60" s="65">
        <f>SUM(AA57:AA59)</f>
        <v>-41713648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96273830</v>
      </c>
      <c r="D6" s="20"/>
      <c r="E6" s="21">
        <v>122576839</v>
      </c>
      <c r="F6" s="22">
        <v>120601655</v>
      </c>
      <c r="G6" s="22">
        <v>7948551</v>
      </c>
      <c r="H6" s="22">
        <v>9630355</v>
      </c>
      <c r="I6" s="22">
        <v>9833866</v>
      </c>
      <c r="J6" s="22">
        <v>27412772</v>
      </c>
      <c r="K6" s="22">
        <v>8434818</v>
      </c>
      <c r="L6" s="22">
        <v>9198944</v>
      </c>
      <c r="M6" s="22">
        <v>7734374</v>
      </c>
      <c r="N6" s="22">
        <v>25368136</v>
      </c>
      <c r="O6" s="22">
        <v>8346231</v>
      </c>
      <c r="P6" s="22">
        <v>10064670</v>
      </c>
      <c r="Q6" s="22">
        <v>8158171</v>
      </c>
      <c r="R6" s="22">
        <v>26569072</v>
      </c>
      <c r="S6" s="22">
        <v>9476914</v>
      </c>
      <c r="T6" s="22">
        <v>11032152</v>
      </c>
      <c r="U6" s="22">
        <v>7570298</v>
      </c>
      <c r="V6" s="22">
        <v>28079364</v>
      </c>
      <c r="W6" s="22">
        <v>107429344</v>
      </c>
      <c r="X6" s="22">
        <v>120601644</v>
      </c>
      <c r="Y6" s="22">
        <v>-13172300</v>
      </c>
      <c r="Z6" s="23">
        <v>-10.922156251866683</v>
      </c>
      <c r="AA6" s="20">
        <v>120601655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19682124</v>
      </c>
      <c r="D13" s="20"/>
      <c r="E13" s="21">
        <v>17717014</v>
      </c>
      <c r="F13" s="22">
        <v>17717014</v>
      </c>
      <c r="G13" s="22"/>
      <c r="H13" s="22"/>
      <c r="I13" s="22"/>
      <c r="J13" s="22"/>
      <c r="K13" s="22"/>
      <c r="L13" s="22"/>
      <c r="M13" s="22"/>
      <c r="N13" s="22"/>
      <c r="O13" s="22">
        <v>1990865</v>
      </c>
      <c r="P13" s="22">
        <v>1968867</v>
      </c>
      <c r="Q13" s="22">
        <v>2061403</v>
      </c>
      <c r="R13" s="22">
        <v>6021135</v>
      </c>
      <c r="S13" s="22">
        <v>2104686</v>
      </c>
      <c r="T13" s="22">
        <v>2159998</v>
      </c>
      <c r="U13" s="22">
        <v>2183181</v>
      </c>
      <c r="V13" s="22">
        <v>6447865</v>
      </c>
      <c r="W13" s="22">
        <v>12469000</v>
      </c>
      <c r="X13" s="22">
        <v>17717016</v>
      </c>
      <c r="Y13" s="22">
        <v>-5248016</v>
      </c>
      <c r="Z13" s="23">
        <v>-29.621331267071159</v>
      </c>
      <c r="AA13" s="20">
        <v>17717014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54041000</v>
      </c>
      <c r="F31" s="22">
        <v>54041000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54041004</v>
      </c>
      <c r="Y31" s="22">
        <v>-54041004</v>
      </c>
      <c r="Z31" s="23">
        <v>-100</v>
      </c>
      <c r="AA31" s="20">
        <v>54041000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115955954</v>
      </c>
      <c r="D33" s="29">
        <f t="shared" ref="D33:Y33" si="0">SUM(D6:D32)</f>
        <v>0</v>
      </c>
      <c r="E33" s="30">
        <f t="shared" si="0"/>
        <v>194334853</v>
      </c>
      <c r="F33" s="31">
        <f t="shared" si="0"/>
        <v>192359669</v>
      </c>
      <c r="G33" s="31">
        <f t="shared" si="0"/>
        <v>7948551</v>
      </c>
      <c r="H33" s="31">
        <f t="shared" si="0"/>
        <v>9630355</v>
      </c>
      <c r="I33" s="31">
        <f t="shared" si="0"/>
        <v>9833866</v>
      </c>
      <c r="J33" s="31">
        <f t="shared" si="0"/>
        <v>27412772</v>
      </c>
      <c r="K33" s="31">
        <f t="shared" si="0"/>
        <v>8434818</v>
      </c>
      <c r="L33" s="31">
        <f t="shared" si="0"/>
        <v>9198944</v>
      </c>
      <c r="M33" s="31">
        <f t="shared" si="0"/>
        <v>7734374</v>
      </c>
      <c r="N33" s="31">
        <f t="shared" si="0"/>
        <v>25368136</v>
      </c>
      <c r="O33" s="31">
        <f t="shared" si="0"/>
        <v>10337096</v>
      </c>
      <c r="P33" s="31">
        <f t="shared" si="0"/>
        <v>12033537</v>
      </c>
      <c r="Q33" s="31">
        <f t="shared" si="0"/>
        <v>10219574</v>
      </c>
      <c r="R33" s="31">
        <f t="shared" si="0"/>
        <v>32590207</v>
      </c>
      <c r="S33" s="31">
        <f t="shared" si="0"/>
        <v>11581600</v>
      </c>
      <c r="T33" s="31">
        <f t="shared" si="0"/>
        <v>13192150</v>
      </c>
      <c r="U33" s="31">
        <f t="shared" si="0"/>
        <v>9753479</v>
      </c>
      <c r="V33" s="31">
        <f t="shared" si="0"/>
        <v>34527229</v>
      </c>
      <c r="W33" s="31">
        <f t="shared" si="0"/>
        <v>119898344</v>
      </c>
      <c r="X33" s="31">
        <f t="shared" si="0"/>
        <v>192359664</v>
      </c>
      <c r="Y33" s="31">
        <f t="shared" si="0"/>
        <v>-72461320</v>
      </c>
      <c r="Z33" s="32">
        <f>+IF(X33&lt;&gt;0,+(Y33/X33)*100,0)</f>
        <v>-37.669706056463063</v>
      </c>
      <c r="AA33" s="29">
        <f>SUM(AA6:AA32)</f>
        <v>192359669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5092246</v>
      </c>
      <c r="D35" s="20"/>
      <c r="E35" s="21">
        <v>3823622</v>
      </c>
      <c r="F35" s="22">
        <v>4217154</v>
      </c>
      <c r="G35" s="22">
        <v>431830</v>
      </c>
      <c r="H35" s="22">
        <v>520856</v>
      </c>
      <c r="I35" s="22">
        <v>500792</v>
      </c>
      <c r="J35" s="22">
        <v>1453478</v>
      </c>
      <c r="K35" s="22">
        <v>469199</v>
      </c>
      <c r="L35" s="22">
        <v>448379</v>
      </c>
      <c r="M35" s="22">
        <v>481120</v>
      </c>
      <c r="N35" s="22">
        <v>1398698</v>
      </c>
      <c r="O35" s="22">
        <v>618109</v>
      </c>
      <c r="P35" s="22">
        <v>478277</v>
      </c>
      <c r="Q35" s="22">
        <v>387154</v>
      </c>
      <c r="R35" s="22">
        <v>1483540</v>
      </c>
      <c r="S35" s="22">
        <v>369114</v>
      </c>
      <c r="T35" s="22">
        <v>379711</v>
      </c>
      <c r="U35" s="22">
        <v>339134</v>
      </c>
      <c r="V35" s="22">
        <v>1087959</v>
      </c>
      <c r="W35" s="22">
        <v>5423675</v>
      </c>
      <c r="X35" s="22">
        <v>4217158</v>
      </c>
      <c r="Y35" s="22">
        <v>1206517</v>
      </c>
      <c r="Z35" s="23">
        <v>28.609717729333354</v>
      </c>
      <c r="AA35" s="20">
        <v>4217154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76665442</v>
      </c>
      <c r="D37" s="20"/>
      <c r="E37" s="21">
        <v>73152362</v>
      </c>
      <c r="F37" s="22">
        <v>73152362</v>
      </c>
      <c r="G37" s="22"/>
      <c r="H37" s="22"/>
      <c r="I37" s="22">
        <v>17582131</v>
      </c>
      <c r="J37" s="22">
        <v>17582131</v>
      </c>
      <c r="K37" s="22">
        <v>18747293</v>
      </c>
      <c r="L37" s="22">
        <v>5362986</v>
      </c>
      <c r="M37" s="22">
        <v>4702781</v>
      </c>
      <c r="N37" s="22">
        <v>28813060</v>
      </c>
      <c r="O37" s="22"/>
      <c r="P37" s="22"/>
      <c r="Q37" s="22"/>
      <c r="R37" s="22"/>
      <c r="S37" s="22">
        <v>6462487</v>
      </c>
      <c r="T37" s="22"/>
      <c r="U37" s="22">
        <v>13363813</v>
      </c>
      <c r="V37" s="22">
        <v>19826300</v>
      </c>
      <c r="W37" s="22">
        <v>66221491</v>
      </c>
      <c r="X37" s="22">
        <v>73152360</v>
      </c>
      <c r="Y37" s="22">
        <v>-6930869</v>
      </c>
      <c r="Z37" s="23">
        <v>-9.4745665074920336</v>
      </c>
      <c r="AA37" s="20">
        <v>73152362</v>
      </c>
    </row>
    <row r="38" spans="1:27" x14ac:dyDescent="0.25">
      <c r="A38" s="19" t="s">
        <v>64</v>
      </c>
      <c r="B38" s="15" t="s">
        <v>32</v>
      </c>
      <c r="C38" s="20">
        <v>576032</v>
      </c>
      <c r="D38" s="20"/>
      <c r="E38" s="21">
        <v>640542</v>
      </c>
      <c r="F38" s="22">
        <v>1000000</v>
      </c>
      <c r="G38" s="22">
        <v>543932</v>
      </c>
      <c r="H38" s="22"/>
      <c r="I38" s="22"/>
      <c r="J38" s="22">
        <v>543932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543932</v>
      </c>
      <c r="X38" s="22">
        <v>999996</v>
      </c>
      <c r="Y38" s="22">
        <v>-456064</v>
      </c>
      <c r="Z38" s="23">
        <v>-45.606582426329709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7541912</v>
      </c>
      <c r="D40" s="20"/>
      <c r="E40" s="21">
        <v>16279813</v>
      </c>
      <c r="F40" s="22">
        <v>16279813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16279812</v>
      </c>
      <c r="Y40" s="22">
        <v>-16279812</v>
      </c>
      <c r="Z40" s="23">
        <v>-100</v>
      </c>
      <c r="AA40" s="20">
        <v>16279813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1974539</v>
      </c>
      <c r="D42" s="20"/>
      <c r="E42" s="21">
        <v>2000000</v>
      </c>
      <c r="F42" s="22">
        <v>2378261</v>
      </c>
      <c r="G42" s="22">
        <v>18000</v>
      </c>
      <c r="H42" s="22"/>
      <c r="I42" s="22">
        <v>85914</v>
      </c>
      <c r="J42" s="22">
        <v>103914</v>
      </c>
      <c r="K42" s="22">
        <v>446819</v>
      </c>
      <c r="L42" s="22">
        <v>485421</v>
      </c>
      <c r="M42" s="22">
        <v>37419</v>
      </c>
      <c r="N42" s="22">
        <v>969659</v>
      </c>
      <c r="O42" s="22">
        <v>480672</v>
      </c>
      <c r="P42" s="22">
        <v>237648</v>
      </c>
      <c r="Q42" s="22">
        <v>139432</v>
      </c>
      <c r="R42" s="22">
        <v>857752</v>
      </c>
      <c r="S42" s="22">
        <v>251598</v>
      </c>
      <c r="T42" s="22">
        <v>45377</v>
      </c>
      <c r="U42" s="22">
        <v>120292</v>
      </c>
      <c r="V42" s="22">
        <v>417267</v>
      </c>
      <c r="W42" s="22">
        <v>2348592</v>
      </c>
      <c r="X42" s="22">
        <v>2378256</v>
      </c>
      <c r="Y42" s="22">
        <v>-29664</v>
      </c>
      <c r="Z42" s="23">
        <v>-1.2473005429188448</v>
      </c>
      <c r="AA42" s="20">
        <v>2378261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154550</v>
      </c>
      <c r="D45" s="20"/>
      <c r="E45" s="21">
        <v>1000000</v>
      </c>
      <c r="F45" s="22">
        <v>1301878</v>
      </c>
      <c r="G45" s="22">
        <v>155691</v>
      </c>
      <c r="H45" s="22">
        <v>8587</v>
      </c>
      <c r="I45" s="22">
        <v>283374</v>
      </c>
      <c r="J45" s="22">
        <v>447652</v>
      </c>
      <c r="K45" s="22">
        <v>286214</v>
      </c>
      <c r="L45" s="22">
        <v>17277</v>
      </c>
      <c r="M45" s="22">
        <v>288</v>
      </c>
      <c r="N45" s="22">
        <v>303779</v>
      </c>
      <c r="O45" s="22"/>
      <c r="P45" s="22">
        <v>200</v>
      </c>
      <c r="Q45" s="22">
        <v>3371</v>
      </c>
      <c r="R45" s="22">
        <v>3571</v>
      </c>
      <c r="S45" s="22">
        <v>76630</v>
      </c>
      <c r="T45" s="22">
        <v>9664</v>
      </c>
      <c r="U45" s="22">
        <v>3000</v>
      </c>
      <c r="V45" s="22">
        <v>89294</v>
      </c>
      <c r="W45" s="22">
        <v>844296</v>
      </c>
      <c r="X45" s="22">
        <v>1301880</v>
      </c>
      <c r="Y45" s="22">
        <v>-457584</v>
      </c>
      <c r="Z45" s="23">
        <v>-35.147939902295143</v>
      </c>
      <c r="AA45" s="20">
        <v>1301878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92004721</v>
      </c>
      <c r="D48" s="29">
        <f t="shared" ref="D48:Y48" si="1">SUM(D35:D47)</f>
        <v>0</v>
      </c>
      <c r="E48" s="30">
        <f t="shared" si="1"/>
        <v>96896339</v>
      </c>
      <c r="F48" s="31">
        <f t="shared" si="1"/>
        <v>98329468</v>
      </c>
      <c r="G48" s="31">
        <f t="shared" si="1"/>
        <v>1149453</v>
      </c>
      <c r="H48" s="31">
        <f t="shared" si="1"/>
        <v>529443</v>
      </c>
      <c r="I48" s="31">
        <f t="shared" si="1"/>
        <v>18452211</v>
      </c>
      <c r="J48" s="31">
        <f t="shared" si="1"/>
        <v>20131107</v>
      </c>
      <c r="K48" s="31">
        <f t="shared" si="1"/>
        <v>19949525</v>
      </c>
      <c r="L48" s="31">
        <f t="shared" si="1"/>
        <v>6314063</v>
      </c>
      <c r="M48" s="31">
        <f t="shared" si="1"/>
        <v>5221608</v>
      </c>
      <c r="N48" s="31">
        <f t="shared" si="1"/>
        <v>31485196</v>
      </c>
      <c r="O48" s="31">
        <f t="shared" si="1"/>
        <v>1098781</v>
      </c>
      <c r="P48" s="31">
        <f t="shared" si="1"/>
        <v>716125</v>
      </c>
      <c r="Q48" s="31">
        <f t="shared" si="1"/>
        <v>529957</v>
      </c>
      <c r="R48" s="31">
        <f t="shared" si="1"/>
        <v>2344863</v>
      </c>
      <c r="S48" s="31">
        <f t="shared" si="1"/>
        <v>7159829</v>
      </c>
      <c r="T48" s="31">
        <f t="shared" si="1"/>
        <v>434752</v>
      </c>
      <c r="U48" s="31">
        <f t="shared" si="1"/>
        <v>13826239</v>
      </c>
      <c r="V48" s="31">
        <f t="shared" si="1"/>
        <v>21420820</v>
      </c>
      <c r="W48" s="31">
        <f t="shared" si="1"/>
        <v>75381986</v>
      </c>
      <c r="X48" s="31">
        <f t="shared" si="1"/>
        <v>98329462</v>
      </c>
      <c r="Y48" s="31">
        <f t="shared" si="1"/>
        <v>-22947476</v>
      </c>
      <c r="Z48" s="32">
        <f>+IF(X48&lt;&gt;0,+(Y48/X48)*100,0)</f>
        <v>-23.337335050200924</v>
      </c>
      <c r="AA48" s="29">
        <f>SUM(AA35:AA47)</f>
        <v>98329468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23951233</v>
      </c>
      <c r="D49" s="39">
        <f t="shared" si="2"/>
        <v>0</v>
      </c>
      <c r="E49" s="40">
        <f t="shared" si="2"/>
        <v>97438514</v>
      </c>
      <c r="F49" s="41">
        <f t="shared" si="2"/>
        <v>94030201</v>
      </c>
      <c r="G49" s="41">
        <f t="shared" si="2"/>
        <v>6799098</v>
      </c>
      <c r="H49" s="41">
        <f t="shared" si="2"/>
        <v>9100912</v>
      </c>
      <c r="I49" s="41">
        <f t="shared" si="2"/>
        <v>-8618345</v>
      </c>
      <c r="J49" s="41">
        <f t="shared" si="2"/>
        <v>7281665</v>
      </c>
      <c r="K49" s="41">
        <f t="shared" si="2"/>
        <v>-11514707</v>
      </c>
      <c r="L49" s="41">
        <f t="shared" si="2"/>
        <v>2884881</v>
      </c>
      <c r="M49" s="41">
        <f t="shared" si="2"/>
        <v>2512766</v>
      </c>
      <c r="N49" s="41">
        <f t="shared" si="2"/>
        <v>-6117060</v>
      </c>
      <c r="O49" s="41">
        <f t="shared" si="2"/>
        <v>9238315</v>
      </c>
      <c r="P49" s="41">
        <f t="shared" si="2"/>
        <v>11317412</v>
      </c>
      <c r="Q49" s="41">
        <f t="shared" si="2"/>
        <v>9689617</v>
      </c>
      <c r="R49" s="41">
        <f t="shared" si="2"/>
        <v>30245344</v>
      </c>
      <c r="S49" s="41">
        <f t="shared" si="2"/>
        <v>4421771</v>
      </c>
      <c r="T49" s="41">
        <f t="shared" si="2"/>
        <v>12757398</v>
      </c>
      <c r="U49" s="41">
        <f t="shared" si="2"/>
        <v>-4072760</v>
      </c>
      <c r="V49" s="41">
        <f t="shared" si="2"/>
        <v>13106409</v>
      </c>
      <c r="W49" s="41">
        <f t="shared" si="2"/>
        <v>44516358</v>
      </c>
      <c r="X49" s="41">
        <f t="shared" si="2"/>
        <v>94030202</v>
      </c>
      <c r="Y49" s="41">
        <f t="shared" si="2"/>
        <v>-49513844</v>
      </c>
      <c r="Z49" s="42">
        <f>+IF(X49&lt;&gt;0,+(Y49/X49)*100,0)</f>
        <v>-52.657383422402937</v>
      </c>
      <c r="AA49" s="39">
        <f>+AA33-AA48</f>
        <v>94030201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14528000</v>
      </c>
      <c r="F50" s="22">
        <v>14528000</v>
      </c>
      <c r="G50" s="22"/>
      <c r="H50" s="22">
        <v>1000000</v>
      </c>
      <c r="I50" s="22">
        <v>2658684</v>
      </c>
      <c r="J50" s="22">
        <v>3658684</v>
      </c>
      <c r="K50" s="22"/>
      <c r="L50" s="22">
        <v>1715620</v>
      </c>
      <c r="M50" s="22">
        <v>2000000</v>
      </c>
      <c r="N50" s="22">
        <v>3715620</v>
      </c>
      <c r="O50" s="22">
        <v>-2158529</v>
      </c>
      <c r="P50" s="22"/>
      <c r="Q50" s="22">
        <v>1668071</v>
      </c>
      <c r="R50" s="22">
        <v>-490458</v>
      </c>
      <c r="S50" s="22"/>
      <c r="T50" s="22">
        <v>2847885</v>
      </c>
      <c r="U50" s="22"/>
      <c r="V50" s="22">
        <v>2847885</v>
      </c>
      <c r="W50" s="22">
        <v>9731731</v>
      </c>
      <c r="X50" s="22">
        <v>14527992</v>
      </c>
      <c r="Y50" s="22">
        <v>-4796261</v>
      </c>
      <c r="Z50" s="23">
        <v>-33.013929247758398</v>
      </c>
      <c r="AA50" s="20">
        <v>14528000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23951233</v>
      </c>
      <c r="D52" s="48">
        <f t="shared" si="3"/>
        <v>0</v>
      </c>
      <c r="E52" s="49">
        <f t="shared" si="3"/>
        <v>111966514</v>
      </c>
      <c r="F52" s="50">
        <f t="shared" si="3"/>
        <v>108558201</v>
      </c>
      <c r="G52" s="50">
        <f t="shared" si="3"/>
        <v>6799098</v>
      </c>
      <c r="H52" s="50">
        <f t="shared" si="3"/>
        <v>10100912</v>
      </c>
      <c r="I52" s="50">
        <f t="shared" si="3"/>
        <v>-5959661</v>
      </c>
      <c r="J52" s="50">
        <f t="shared" si="3"/>
        <v>10940349</v>
      </c>
      <c r="K52" s="50">
        <f t="shared" si="3"/>
        <v>-11514707</v>
      </c>
      <c r="L52" s="50">
        <f t="shared" si="3"/>
        <v>4600501</v>
      </c>
      <c r="M52" s="50">
        <f t="shared" si="3"/>
        <v>4512766</v>
      </c>
      <c r="N52" s="50">
        <f t="shared" si="3"/>
        <v>-2401440</v>
      </c>
      <c r="O52" s="50">
        <f t="shared" si="3"/>
        <v>7079786</v>
      </c>
      <c r="P52" s="50">
        <f t="shared" si="3"/>
        <v>11317412</v>
      </c>
      <c r="Q52" s="50">
        <f t="shared" si="3"/>
        <v>11357688</v>
      </c>
      <c r="R52" s="50">
        <f t="shared" si="3"/>
        <v>29754886</v>
      </c>
      <c r="S52" s="50">
        <f t="shared" si="3"/>
        <v>4421771</v>
      </c>
      <c r="T52" s="50">
        <f t="shared" si="3"/>
        <v>15605283</v>
      </c>
      <c r="U52" s="50">
        <f t="shared" si="3"/>
        <v>-4072760</v>
      </c>
      <c r="V52" s="50">
        <f t="shared" si="3"/>
        <v>15954294</v>
      </c>
      <c r="W52" s="50">
        <f t="shared" si="3"/>
        <v>54248089</v>
      </c>
      <c r="X52" s="50">
        <f t="shared" si="3"/>
        <v>108558194</v>
      </c>
      <c r="Y52" s="50">
        <f t="shared" si="3"/>
        <v>-54310105</v>
      </c>
      <c r="Z52" s="51">
        <f>+IF(X52&lt;&gt;0,+(Y52/X52)*100,0)</f>
        <v>-50.028563481813272</v>
      </c>
      <c r="AA52" s="48">
        <f>SUM(AA49:AA51)</f>
        <v>108558201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23951233</v>
      </c>
      <c r="D54" s="54">
        <f>+D52-D53</f>
        <v>0</v>
      </c>
      <c r="E54" s="55">
        <f t="shared" si="4"/>
        <v>111966514</v>
      </c>
      <c r="F54" s="56">
        <f t="shared" si="4"/>
        <v>108558201</v>
      </c>
      <c r="G54" s="56">
        <f t="shared" si="4"/>
        <v>6799098</v>
      </c>
      <c r="H54" s="56">
        <f t="shared" si="4"/>
        <v>10100912</v>
      </c>
      <c r="I54" s="56">
        <f t="shared" si="4"/>
        <v>-5959661</v>
      </c>
      <c r="J54" s="56">
        <f t="shared" si="4"/>
        <v>10940349</v>
      </c>
      <c r="K54" s="56">
        <f t="shared" si="4"/>
        <v>-11514707</v>
      </c>
      <c r="L54" s="56">
        <f t="shared" si="4"/>
        <v>4600501</v>
      </c>
      <c r="M54" s="56">
        <f t="shared" si="4"/>
        <v>4512766</v>
      </c>
      <c r="N54" s="56">
        <f t="shared" si="4"/>
        <v>-2401440</v>
      </c>
      <c r="O54" s="56">
        <f t="shared" si="4"/>
        <v>7079786</v>
      </c>
      <c r="P54" s="56">
        <f t="shared" si="4"/>
        <v>11317412</v>
      </c>
      <c r="Q54" s="56">
        <f t="shared" si="4"/>
        <v>11357688</v>
      </c>
      <c r="R54" s="56">
        <f t="shared" si="4"/>
        <v>29754886</v>
      </c>
      <c r="S54" s="56">
        <f t="shared" si="4"/>
        <v>4421771</v>
      </c>
      <c r="T54" s="56">
        <f t="shared" si="4"/>
        <v>15605283</v>
      </c>
      <c r="U54" s="56">
        <f t="shared" si="4"/>
        <v>-4072760</v>
      </c>
      <c r="V54" s="56">
        <f t="shared" si="4"/>
        <v>15954294</v>
      </c>
      <c r="W54" s="56">
        <f t="shared" si="4"/>
        <v>54248089</v>
      </c>
      <c r="X54" s="56">
        <f t="shared" si="4"/>
        <v>108558194</v>
      </c>
      <c r="Y54" s="56">
        <f t="shared" si="4"/>
        <v>-54310105</v>
      </c>
      <c r="Z54" s="57">
        <f>+IF(X54&lt;&gt;0,+(Y54/X54)*100,0)</f>
        <v>-50.028563481813272</v>
      </c>
      <c r="AA54" s="54">
        <f>+AA52-AA53</f>
        <v>108558201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23951233</v>
      </c>
      <c r="D57" s="48">
        <f>SUM(D54:D56)</f>
        <v>0</v>
      </c>
      <c r="E57" s="49">
        <f t="shared" si="5"/>
        <v>111966514</v>
      </c>
      <c r="F57" s="50">
        <f t="shared" si="5"/>
        <v>108558201</v>
      </c>
      <c r="G57" s="50">
        <f t="shared" si="5"/>
        <v>6799098</v>
      </c>
      <c r="H57" s="50">
        <f t="shared" si="5"/>
        <v>10100912</v>
      </c>
      <c r="I57" s="50">
        <f t="shared" si="5"/>
        <v>-5959661</v>
      </c>
      <c r="J57" s="50">
        <f t="shared" si="5"/>
        <v>10940349</v>
      </c>
      <c r="K57" s="50">
        <f t="shared" si="5"/>
        <v>-11514707</v>
      </c>
      <c r="L57" s="50">
        <f t="shared" si="5"/>
        <v>4600501</v>
      </c>
      <c r="M57" s="50">
        <f t="shared" si="5"/>
        <v>4512766</v>
      </c>
      <c r="N57" s="50">
        <f t="shared" si="5"/>
        <v>-2401440</v>
      </c>
      <c r="O57" s="50">
        <f t="shared" si="5"/>
        <v>7079786</v>
      </c>
      <c r="P57" s="50">
        <f t="shared" si="5"/>
        <v>11317412</v>
      </c>
      <c r="Q57" s="50">
        <f t="shared" si="5"/>
        <v>11357688</v>
      </c>
      <c r="R57" s="50">
        <f t="shared" si="5"/>
        <v>29754886</v>
      </c>
      <c r="S57" s="50">
        <f t="shared" si="5"/>
        <v>4421771</v>
      </c>
      <c r="T57" s="50">
        <f t="shared" si="5"/>
        <v>15605283</v>
      </c>
      <c r="U57" s="50">
        <f t="shared" si="5"/>
        <v>-4072760</v>
      </c>
      <c r="V57" s="50">
        <f t="shared" si="5"/>
        <v>15954294</v>
      </c>
      <c r="W57" s="50">
        <f t="shared" si="5"/>
        <v>54248089</v>
      </c>
      <c r="X57" s="50">
        <f t="shared" si="5"/>
        <v>108558194</v>
      </c>
      <c r="Y57" s="50">
        <f t="shared" si="5"/>
        <v>-54310105</v>
      </c>
      <c r="Z57" s="51">
        <f>+IF(X57&lt;&gt;0,+(Y57/X57)*100,0)</f>
        <v>-50.028563481813272</v>
      </c>
      <c r="AA57" s="48">
        <f>SUM(AA54:AA56)</f>
        <v>108558201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23951233</v>
      </c>
      <c r="D60" s="65">
        <f>SUM(D57:D59)</f>
        <v>0</v>
      </c>
      <c r="E60" s="66">
        <f t="shared" si="6"/>
        <v>111966514</v>
      </c>
      <c r="F60" s="67">
        <f t="shared" si="6"/>
        <v>108558201</v>
      </c>
      <c r="G60" s="67">
        <f t="shared" si="6"/>
        <v>6799098</v>
      </c>
      <c r="H60" s="67">
        <f t="shared" si="6"/>
        <v>10100912</v>
      </c>
      <c r="I60" s="67">
        <f t="shared" si="6"/>
        <v>-5959661</v>
      </c>
      <c r="J60" s="67">
        <f t="shared" si="6"/>
        <v>10940349</v>
      </c>
      <c r="K60" s="67">
        <f t="shared" si="6"/>
        <v>-11514707</v>
      </c>
      <c r="L60" s="67">
        <f t="shared" si="6"/>
        <v>4600501</v>
      </c>
      <c r="M60" s="67">
        <f t="shared" si="6"/>
        <v>4512766</v>
      </c>
      <c r="N60" s="67">
        <f t="shared" si="6"/>
        <v>-2401440</v>
      </c>
      <c r="O60" s="67">
        <f t="shared" si="6"/>
        <v>7079786</v>
      </c>
      <c r="P60" s="67">
        <f t="shared" si="6"/>
        <v>11317412</v>
      </c>
      <c r="Q60" s="67">
        <f t="shared" si="6"/>
        <v>11357688</v>
      </c>
      <c r="R60" s="67">
        <f t="shared" si="6"/>
        <v>29754886</v>
      </c>
      <c r="S60" s="67">
        <f t="shared" si="6"/>
        <v>4421771</v>
      </c>
      <c r="T60" s="67">
        <f t="shared" si="6"/>
        <v>15605283</v>
      </c>
      <c r="U60" s="67">
        <f t="shared" si="6"/>
        <v>-4072760</v>
      </c>
      <c r="V60" s="67">
        <f t="shared" si="6"/>
        <v>15954294</v>
      </c>
      <c r="W60" s="67">
        <f t="shared" si="6"/>
        <v>54248089</v>
      </c>
      <c r="X60" s="67">
        <f t="shared" si="6"/>
        <v>108558194</v>
      </c>
      <c r="Y60" s="67">
        <f t="shared" si="6"/>
        <v>-54310105</v>
      </c>
      <c r="Z60" s="68">
        <f>+IF(X60&lt;&gt;0,+(Y60/X60)*100,0)</f>
        <v>-50.028563481813272</v>
      </c>
      <c r="AA60" s="65">
        <f>SUM(AA57:AA59)</f>
        <v>108558201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997662386</v>
      </c>
      <c r="D6" s="20"/>
      <c r="E6" s="21">
        <v>1109135987</v>
      </c>
      <c r="F6" s="22">
        <v>1059135987</v>
      </c>
      <c r="G6" s="22">
        <v>95974958</v>
      </c>
      <c r="H6" s="22">
        <v>99625491</v>
      </c>
      <c r="I6" s="22">
        <v>130190085</v>
      </c>
      <c r="J6" s="22">
        <v>325790534</v>
      </c>
      <c r="K6" s="22">
        <v>58185866</v>
      </c>
      <c r="L6" s="22">
        <v>84815379</v>
      </c>
      <c r="M6" s="22">
        <v>95483423</v>
      </c>
      <c r="N6" s="22">
        <v>238484668</v>
      </c>
      <c r="O6" s="22">
        <v>84834186</v>
      </c>
      <c r="P6" s="22">
        <v>95785043</v>
      </c>
      <c r="Q6" s="22">
        <v>82197678</v>
      </c>
      <c r="R6" s="22">
        <v>262816907</v>
      </c>
      <c r="S6" s="22">
        <v>81163707</v>
      </c>
      <c r="T6" s="22">
        <v>83164009</v>
      </c>
      <c r="U6" s="22"/>
      <c r="V6" s="22">
        <v>164327716</v>
      </c>
      <c r="W6" s="22">
        <v>991419825</v>
      </c>
      <c r="X6" s="22">
        <v>1059135987</v>
      </c>
      <c r="Y6" s="22">
        <v>-67716162</v>
      </c>
      <c r="Z6" s="23">
        <v>-6.3935285771759913</v>
      </c>
      <c r="AA6" s="20">
        <v>1059135987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56225208</v>
      </c>
      <c r="D13" s="20"/>
      <c r="E13" s="21">
        <v>48043300</v>
      </c>
      <c r="F13" s="22">
        <v>68544221</v>
      </c>
      <c r="G13" s="22">
        <v>5760195</v>
      </c>
      <c r="H13" s="22">
        <v>5744816</v>
      </c>
      <c r="I13" s="22">
        <v>5944088</v>
      </c>
      <c r="J13" s="22">
        <v>17449099</v>
      </c>
      <c r="K13" s="22">
        <v>3691388</v>
      </c>
      <c r="L13" s="22">
        <v>6203721</v>
      </c>
      <c r="M13" s="22">
        <v>6261655</v>
      </c>
      <c r="N13" s="22">
        <v>16156764</v>
      </c>
      <c r="O13" s="22">
        <v>6378266</v>
      </c>
      <c r="P13" s="22">
        <v>6318695</v>
      </c>
      <c r="Q13" s="22">
        <v>5425220</v>
      </c>
      <c r="R13" s="22">
        <v>18122181</v>
      </c>
      <c r="S13" s="22">
        <v>6445008</v>
      </c>
      <c r="T13" s="22">
        <v>6415607</v>
      </c>
      <c r="U13" s="22"/>
      <c r="V13" s="22">
        <v>12860615</v>
      </c>
      <c r="W13" s="22">
        <v>64588659</v>
      </c>
      <c r="X13" s="22">
        <v>68544221</v>
      </c>
      <c r="Y13" s="22">
        <v>-3955562</v>
      </c>
      <c r="Z13" s="23">
        <v>-5.7708176448602426</v>
      </c>
      <c r="AA13" s="20">
        <v>68544221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360581</v>
      </c>
      <c r="D24" s="20"/>
      <c r="E24" s="21">
        <v>329785</v>
      </c>
      <c r="F24" s="22">
        <v>329785</v>
      </c>
      <c r="G24" s="22">
        <v>84143</v>
      </c>
      <c r="H24" s="22">
        <v>80300</v>
      </c>
      <c r="I24" s="22">
        <v>114710</v>
      </c>
      <c r="J24" s="22">
        <v>279153</v>
      </c>
      <c r="K24" s="22">
        <v>19851</v>
      </c>
      <c r="L24" s="22">
        <v>37490</v>
      </c>
      <c r="M24" s="22">
        <v>30646</v>
      </c>
      <c r="N24" s="22">
        <v>87987</v>
      </c>
      <c r="O24" s="22">
        <v>63905</v>
      </c>
      <c r="P24" s="22">
        <v>39702</v>
      </c>
      <c r="Q24" s="22">
        <v>47416</v>
      </c>
      <c r="R24" s="22">
        <v>151023</v>
      </c>
      <c r="S24" s="22">
        <v>69479</v>
      </c>
      <c r="T24" s="22">
        <v>19851</v>
      </c>
      <c r="U24" s="22"/>
      <c r="V24" s="22">
        <v>89330</v>
      </c>
      <c r="W24" s="22">
        <v>607493</v>
      </c>
      <c r="X24" s="22">
        <v>329785</v>
      </c>
      <c r="Y24" s="22">
        <v>277708</v>
      </c>
      <c r="Z24" s="23">
        <v>84.208802704792518</v>
      </c>
      <c r="AA24" s="20">
        <v>329785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3992626</v>
      </c>
      <c r="D26" s="20"/>
      <c r="E26" s="21">
        <v>5000000</v>
      </c>
      <c r="F26" s="22">
        <v>5000000</v>
      </c>
      <c r="G26" s="22"/>
      <c r="H26" s="22"/>
      <c r="I26" s="22"/>
      <c r="J26" s="22"/>
      <c r="K26" s="22"/>
      <c r="L26" s="22">
        <v>867188</v>
      </c>
      <c r="M26" s="22">
        <v>49608</v>
      </c>
      <c r="N26" s="22">
        <v>916796</v>
      </c>
      <c r="O26" s="22">
        <v>1705654</v>
      </c>
      <c r="P26" s="22">
        <v>1162336</v>
      </c>
      <c r="Q26" s="22"/>
      <c r="R26" s="22">
        <v>2867990</v>
      </c>
      <c r="S26" s="22"/>
      <c r="T26" s="22">
        <v>594550</v>
      </c>
      <c r="U26" s="22"/>
      <c r="V26" s="22">
        <v>594550</v>
      </c>
      <c r="W26" s="22">
        <v>4379336</v>
      </c>
      <c r="X26" s="22">
        <v>5000000</v>
      </c>
      <c r="Y26" s="22">
        <v>-620664</v>
      </c>
      <c r="Z26" s="23">
        <v>-12.41328</v>
      </c>
      <c r="AA26" s="20">
        <v>5000000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1058240801</v>
      </c>
      <c r="D33" s="29">
        <f t="shared" ref="D33:Y33" si="0">SUM(D6:D32)</f>
        <v>0</v>
      </c>
      <c r="E33" s="30">
        <f t="shared" si="0"/>
        <v>1162509072</v>
      </c>
      <c r="F33" s="31">
        <f t="shared" si="0"/>
        <v>1133009993</v>
      </c>
      <c r="G33" s="31">
        <f t="shared" si="0"/>
        <v>101819296</v>
      </c>
      <c r="H33" s="31">
        <f t="shared" si="0"/>
        <v>105450607</v>
      </c>
      <c r="I33" s="31">
        <f t="shared" si="0"/>
        <v>136248883</v>
      </c>
      <c r="J33" s="31">
        <f t="shared" si="0"/>
        <v>343518786</v>
      </c>
      <c r="K33" s="31">
        <f t="shared" si="0"/>
        <v>61897105</v>
      </c>
      <c r="L33" s="31">
        <f t="shared" si="0"/>
        <v>91923778</v>
      </c>
      <c r="M33" s="31">
        <f t="shared" si="0"/>
        <v>101825332</v>
      </c>
      <c r="N33" s="31">
        <f t="shared" si="0"/>
        <v>255646215</v>
      </c>
      <c r="O33" s="31">
        <f t="shared" si="0"/>
        <v>92982011</v>
      </c>
      <c r="P33" s="31">
        <f t="shared" si="0"/>
        <v>103305776</v>
      </c>
      <c r="Q33" s="31">
        <f t="shared" si="0"/>
        <v>87670314</v>
      </c>
      <c r="R33" s="31">
        <f t="shared" si="0"/>
        <v>283958101</v>
      </c>
      <c r="S33" s="31">
        <f t="shared" si="0"/>
        <v>87678194</v>
      </c>
      <c r="T33" s="31">
        <f t="shared" si="0"/>
        <v>90194017</v>
      </c>
      <c r="U33" s="31">
        <f t="shared" si="0"/>
        <v>0</v>
      </c>
      <c r="V33" s="31">
        <f t="shared" si="0"/>
        <v>177872211</v>
      </c>
      <c r="W33" s="31">
        <f t="shared" si="0"/>
        <v>1060995313</v>
      </c>
      <c r="X33" s="31">
        <f t="shared" si="0"/>
        <v>1133009993</v>
      </c>
      <c r="Y33" s="31">
        <f t="shared" si="0"/>
        <v>-72014680</v>
      </c>
      <c r="Z33" s="32">
        <f>+IF(X33&lt;&gt;0,+(Y33/X33)*100,0)</f>
        <v>-6.3560498534808589</v>
      </c>
      <c r="AA33" s="29">
        <f>SUM(AA6:AA32)</f>
        <v>1133009993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61203237</v>
      </c>
      <c r="D35" s="20"/>
      <c r="E35" s="21">
        <v>61159862</v>
      </c>
      <c r="F35" s="22">
        <v>59563675</v>
      </c>
      <c r="G35" s="22">
        <v>4965950</v>
      </c>
      <c r="H35" s="22">
        <v>4652487</v>
      </c>
      <c r="I35" s="22">
        <v>5267907</v>
      </c>
      <c r="J35" s="22">
        <v>14886344</v>
      </c>
      <c r="K35" s="22">
        <v>5298719</v>
      </c>
      <c r="L35" s="22">
        <v>5371683</v>
      </c>
      <c r="M35" s="22">
        <v>5149384</v>
      </c>
      <c r="N35" s="22">
        <v>15819786</v>
      </c>
      <c r="O35" s="22">
        <v>5178947</v>
      </c>
      <c r="P35" s="22">
        <v>4901059</v>
      </c>
      <c r="Q35" s="22">
        <v>5340523</v>
      </c>
      <c r="R35" s="22">
        <v>15420529</v>
      </c>
      <c r="S35" s="22">
        <v>5171890</v>
      </c>
      <c r="T35" s="22">
        <v>5424838</v>
      </c>
      <c r="U35" s="22"/>
      <c r="V35" s="22">
        <v>10596728</v>
      </c>
      <c r="W35" s="22">
        <v>56723387</v>
      </c>
      <c r="X35" s="22">
        <v>59563675</v>
      </c>
      <c r="Y35" s="22">
        <v>-2840288</v>
      </c>
      <c r="Z35" s="23">
        <v>-4.7684901913792261</v>
      </c>
      <c r="AA35" s="20">
        <v>59563675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1010483320</v>
      </c>
      <c r="D37" s="20"/>
      <c r="E37" s="21">
        <v>925000000</v>
      </c>
      <c r="F37" s="22">
        <v>925000000</v>
      </c>
      <c r="G37" s="22">
        <v>304364</v>
      </c>
      <c r="H37" s="22">
        <v>26992344</v>
      </c>
      <c r="I37" s="22">
        <v>35085970</v>
      </c>
      <c r="J37" s="22">
        <v>62382678</v>
      </c>
      <c r="K37" s="22">
        <v>38308179</v>
      </c>
      <c r="L37" s="22">
        <v>45472853</v>
      </c>
      <c r="M37" s="22">
        <v>109898196</v>
      </c>
      <c r="N37" s="22">
        <v>193679228</v>
      </c>
      <c r="O37" s="22">
        <v>99630100</v>
      </c>
      <c r="P37" s="22">
        <v>182501455</v>
      </c>
      <c r="Q37" s="22">
        <v>153449224</v>
      </c>
      <c r="R37" s="22">
        <v>435580779</v>
      </c>
      <c r="S37" s="22">
        <v>131902559</v>
      </c>
      <c r="T37" s="22">
        <v>31426257</v>
      </c>
      <c r="U37" s="22"/>
      <c r="V37" s="22">
        <v>163328816</v>
      </c>
      <c r="W37" s="22">
        <v>854971501</v>
      </c>
      <c r="X37" s="22">
        <v>925000000</v>
      </c>
      <c r="Y37" s="22">
        <v>-70028499</v>
      </c>
      <c r="Z37" s="23">
        <v>-7.5706485405405406</v>
      </c>
      <c r="AA37" s="20">
        <v>925000000</v>
      </c>
    </row>
    <row r="38" spans="1:27" x14ac:dyDescent="0.25">
      <c r="A38" s="19" t="s">
        <v>64</v>
      </c>
      <c r="B38" s="15" t="s">
        <v>32</v>
      </c>
      <c r="C38" s="20">
        <v>77832647</v>
      </c>
      <c r="D38" s="20"/>
      <c r="E38" s="21">
        <v>59492611</v>
      </c>
      <c r="F38" s="22">
        <v>63220311</v>
      </c>
      <c r="G38" s="22">
        <v>225157</v>
      </c>
      <c r="H38" s="22">
        <v>4245021</v>
      </c>
      <c r="I38" s="22">
        <v>1419087</v>
      </c>
      <c r="J38" s="22">
        <v>5889265</v>
      </c>
      <c r="K38" s="22">
        <v>2604676</v>
      </c>
      <c r="L38" s="22">
        <v>7676884</v>
      </c>
      <c r="M38" s="22">
        <v>4006899</v>
      </c>
      <c r="N38" s="22">
        <v>14288459</v>
      </c>
      <c r="O38" s="22">
        <v>6948231</v>
      </c>
      <c r="P38" s="22">
        <v>5338369</v>
      </c>
      <c r="Q38" s="22">
        <v>3954470</v>
      </c>
      <c r="R38" s="22">
        <v>16241070</v>
      </c>
      <c r="S38" s="22">
        <v>2918408</v>
      </c>
      <c r="T38" s="22">
        <v>8336109</v>
      </c>
      <c r="U38" s="22"/>
      <c r="V38" s="22">
        <v>11254517</v>
      </c>
      <c r="W38" s="22">
        <v>47673311</v>
      </c>
      <c r="X38" s="22">
        <v>63220311</v>
      </c>
      <c r="Y38" s="22">
        <v>-15547000</v>
      </c>
      <c r="Z38" s="23">
        <v>-24.59178032199177</v>
      </c>
      <c r="AA38" s="20">
        <v>63220311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388197595</v>
      </c>
      <c r="F39" s="22"/>
      <c r="G39" s="22"/>
      <c r="H39" s="22"/>
      <c r="I39" s="22"/>
      <c r="J39" s="22"/>
      <c r="K39" s="22"/>
      <c r="L39" s="22"/>
      <c r="M39" s="22"/>
      <c r="N39" s="22"/>
      <c r="O39" s="22">
        <v>226448597</v>
      </c>
      <c r="P39" s="22">
        <v>32349800</v>
      </c>
      <c r="Q39" s="22">
        <v>32349800</v>
      </c>
      <c r="R39" s="22">
        <v>291148197</v>
      </c>
      <c r="S39" s="22">
        <v>32349800</v>
      </c>
      <c r="T39" s="22">
        <v>32349800</v>
      </c>
      <c r="U39" s="22"/>
      <c r="V39" s="22">
        <v>64699600</v>
      </c>
      <c r="W39" s="22">
        <v>355847797</v>
      </c>
      <c r="X39" s="22"/>
      <c r="Y39" s="22">
        <v>355847797</v>
      </c>
      <c r="Z39" s="23"/>
      <c r="AA39" s="20"/>
    </row>
    <row r="40" spans="1:27" x14ac:dyDescent="0.25">
      <c r="A40" s="19" t="s">
        <v>66</v>
      </c>
      <c r="B40" s="15" t="s">
        <v>32</v>
      </c>
      <c r="C40" s="20">
        <v>54234809</v>
      </c>
      <c r="D40" s="20"/>
      <c r="E40" s="21">
        <v>64386741</v>
      </c>
      <c r="F40" s="22">
        <v>66886741</v>
      </c>
      <c r="G40" s="22"/>
      <c r="H40" s="22"/>
      <c r="I40" s="22">
        <v>13437925</v>
      </c>
      <c r="J40" s="22">
        <v>13437925</v>
      </c>
      <c r="K40" s="22">
        <v>4479308</v>
      </c>
      <c r="L40" s="22">
        <v>8958616</v>
      </c>
      <c r="M40" s="22"/>
      <c r="N40" s="22">
        <v>13437924</v>
      </c>
      <c r="O40" s="22"/>
      <c r="P40" s="22">
        <v>8958616</v>
      </c>
      <c r="Q40" s="22"/>
      <c r="R40" s="22">
        <v>8958616</v>
      </c>
      <c r="S40" s="22"/>
      <c r="T40" s="22">
        <v>13437925</v>
      </c>
      <c r="U40" s="22"/>
      <c r="V40" s="22">
        <v>13437925</v>
      </c>
      <c r="W40" s="22">
        <v>49272390</v>
      </c>
      <c r="X40" s="22">
        <v>66886741</v>
      </c>
      <c r="Y40" s="22">
        <v>-17614351</v>
      </c>
      <c r="Z40" s="23">
        <v>-26.334592980094516</v>
      </c>
      <c r="AA40" s="20">
        <v>66886741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125682</v>
      </c>
      <c r="F41" s="22">
        <v>125682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125682</v>
      </c>
      <c r="Y41" s="22">
        <v>-125682</v>
      </c>
      <c r="Z41" s="23">
        <v>-100</v>
      </c>
      <c r="AA41" s="20">
        <v>125682</v>
      </c>
    </row>
    <row r="42" spans="1:27" x14ac:dyDescent="0.25">
      <c r="A42" s="19" t="s">
        <v>67</v>
      </c>
      <c r="B42" s="15" t="s">
        <v>32</v>
      </c>
      <c r="C42" s="20">
        <v>8344755</v>
      </c>
      <c r="D42" s="20"/>
      <c r="E42" s="21">
        <v>36785304</v>
      </c>
      <c r="F42" s="22">
        <v>39957604</v>
      </c>
      <c r="G42" s="22">
        <v>7016</v>
      </c>
      <c r="H42" s="22">
        <v>691887</v>
      </c>
      <c r="I42" s="22">
        <v>1168715</v>
      </c>
      <c r="J42" s="22">
        <v>1867618</v>
      </c>
      <c r="K42" s="22">
        <v>2323211</v>
      </c>
      <c r="L42" s="22">
        <v>3943014</v>
      </c>
      <c r="M42" s="22">
        <v>2063954</v>
      </c>
      <c r="N42" s="22">
        <v>8330179</v>
      </c>
      <c r="O42" s="22">
        <v>3959098</v>
      </c>
      <c r="P42" s="22">
        <v>5027073</v>
      </c>
      <c r="Q42" s="22">
        <v>1793061</v>
      </c>
      <c r="R42" s="22">
        <v>10779232</v>
      </c>
      <c r="S42" s="22">
        <v>1891496</v>
      </c>
      <c r="T42" s="22">
        <v>2452258</v>
      </c>
      <c r="U42" s="22"/>
      <c r="V42" s="22">
        <v>4343754</v>
      </c>
      <c r="W42" s="22">
        <v>25320783</v>
      </c>
      <c r="X42" s="22">
        <v>39957604</v>
      </c>
      <c r="Y42" s="22">
        <v>-14636821</v>
      </c>
      <c r="Z42" s="23">
        <v>-36.630877567133403</v>
      </c>
      <c r="AA42" s="20">
        <v>39957604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123988398</v>
      </c>
      <c r="D44" s="20"/>
      <c r="E44" s="21"/>
      <c r="F44" s="22">
        <v>532977669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532977669</v>
      </c>
      <c r="Y44" s="22">
        <v>-532977669</v>
      </c>
      <c r="Z44" s="23">
        <v>-100</v>
      </c>
      <c r="AA44" s="20">
        <v>532977669</v>
      </c>
    </row>
    <row r="45" spans="1:27" x14ac:dyDescent="0.25">
      <c r="A45" s="19" t="s">
        <v>70</v>
      </c>
      <c r="B45" s="15" t="s">
        <v>32</v>
      </c>
      <c r="C45" s="20">
        <v>62434124</v>
      </c>
      <c r="D45" s="20"/>
      <c r="E45" s="21">
        <v>27828184</v>
      </c>
      <c r="F45" s="22">
        <v>18205861</v>
      </c>
      <c r="G45" s="22">
        <v>311234</v>
      </c>
      <c r="H45" s="22">
        <v>747438</v>
      </c>
      <c r="I45" s="22">
        <v>212348</v>
      </c>
      <c r="J45" s="22">
        <v>1271020</v>
      </c>
      <c r="K45" s="22">
        <v>1077436</v>
      </c>
      <c r="L45" s="22">
        <v>476275</v>
      </c>
      <c r="M45" s="22">
        <v>490869</v>
      </c>
      <c r="N45" s="22">
        <v>2044580</v>
      </c>
      <c r="O45" s="22">
        <v>585625</v>
      </c>
      <c r="P45" s="22">
        <v>588797</v>
      </c>
      <c r="Q45" s="22">
        <v>2218627</v>
      </c>
      <c r="R45" s="22">
        <v>3393049</v>
      </c>
      <c r="S45" s="22">
        <v>1057695</v>
      </c>
      <c r="T45" s="22">
        <v>655904</v>
      </c>
      <c r="U45" s="22"/>
      <c r="V45" s="22">
        <v>1713599</v>
      </c>
      <c r="W45" s="22">
        <v>8422248</v>
      </c>
      <c r="X45" s="22">
        <v>18205861</v>
      </c>
      <c r="Y45" s="22">
        <v>-9783613</v>
      </c>
      <c r="Z45" s="23">
        <v>-53.738809716277636</v>
      </c>
      <c r="AA45" s="20">
        <v>18205861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1398521290</v>
      </c>
      <c r="D48" s="29">
        <f t="shared" ref="D48:Y48" si="1">SUM(D35:D47)</f>
        <v>0</v>
      </c>
      <c r="E48" s="30">
        <f t="shared" si="1"/>
        <v>1562975979</v>
      </c>
      <c r="F48" s="31">
        <f t="shared" si="1"/>
        <v>1705937543</v>
      </c>
      <c r="G48" s="31">
        <f t="shared" si="1"/>
        <v>5813721</v>
      </c>
      <c r="H48" s="31">
        <f t="shared" si="1"/>
        <v>37329177</v>
      </c>
      <c r="I48" s="31">
        <f t="shared" si="1"/>
        <v>56591952</v>
      </c>
      <c r="J48" s="31">
        <f t="shared" si="1"/>
        <v>99734850</v>
      </c>
      <c r="K48" s="31">
        <f t="shared" si="1"/>
        <v>54091529</v>
      </c>
      <c r="L48" s="31">
        <f t="shared" si="1"/>
        <v>71899325</v>
      </c>
      <c r="M48" s="31">
        <f t="shared" si="1"/>
        <v>121609302</v>
      </c>
      <c r="N48" s="31">
        <f t="shared" si="1"/>
        <v>247600156</v>
      </c>
      <c r="O48" s="31">
        <f t="shared" si="1"/>
        <v>342750598</v>
      </c>
      <c r="P48" s="31">
        <f t="shared" si="1"/>
        <v>239665169</v>
      </c>
      <c r="Q48" s="31">
        <f t="shared" si="1"/>
        <v>199105705</v>
      </c>
      <c r="R48" s="31">
        <f t="shared" si="1"/>
        <v>781521472</v>
      </c>
      <c r="S48" s="31">
        <f t="shared" si="1"/>
        <v>175291848</v>
      </c>
      <c r="T48" s="31">
        <f t="shared" si="1"/>
        <v>94083091</v>
      </c>
      <c r="U48" s="31">
        <f t="shared" si="1"/>
        <v>0</v>
      </c>
      <c r="V48" s="31">
        <f t="shared" si="1"/>
        <v>269374939</v>
      </c>
      <c r="W48" s="31">
        <f t="shared" si="1"/>
        <v>1398231417</v>
      </c>
      <c r="X48" s="31">
        <f t="shared" si="1"/>
        <v>1705937543</v>
      </c>
      <c r="Y48" s="31">
        <f t="shared" si="1"/>
        <v>-307706126</v>
      </c>
      <c r="Z48" s="32">
        <f>+IF(X48&lt;&gt;0,+(Y48/X48)*100,0)</f>
        <v>-18.037361758208284</v>
      </c>
      <c r="AA48" s="29">
        <f>SUM(AA35:AA47)</f>
        <v>1705937543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-340280489</v>
      </c>
      <c r="D49" s="39">
        <f t="shared" si="2"/>
        <v>0</v>
      </c>
      <c r="E49" s="40">
        <f t="shared" si="2"/>
        <v>-400466907</v>
      </c>
      <c r="F49" s="41">
        <f t="shared" si="2"/>
        <v>-572927550</v>
      </c>
      <c r="G49" s="41">
        <f t="shared" si="2"/>
        <v>96005575</v>
      </c>
      <c r="H49" s="41">
        <f t="shared" si="2"/>
        <v>68121430</v>
      </c>
      <c r="I49" s="41">
        <f t="shared" si="2"/>
        <v>79656931</v>
      </c>
      <c r="J49" s="41">
        <f t="shared" si="2"/>
        <v>243783936</v>
      </c>
      <c r="K49" s="41">
        <f t="shared" si="2"/>
        <v>7805576</v>
      </c>
      <c r="L49" s="41">
        <f t="shared" si="2"/>
        <v>20024453</v>
      </c>
      <c r="M49" s="41">
        <f t="shared" si="2"/>
        <v>-19783970</v>
      </c>
      <c r="N49" s="41">
        <f t="shared" si="2"/>
        <v>8046059</v>
      </c>
      <c r="O49" s="41">
        <f t="shared" si="2"/>
        <v>-249768587</v>
      </c>
      <c r="P49" s="41">
        <f t="shared" si="2"/>
        <v>-136359393</v>
      </c>
      <c r="Q49" s="41">
        <f t="shared" si="2"/>
        <v>-111435391</v>
      </c>
      <c r="R49" s="41">
        <f t="shared" si="2"/>
        <v>-497563371</v>
      </c>
      <c r="S49" s="41">
        <f t="shared" si="2"/>
        <v>-87613654</v>
      </c>
      <c r="T49" s="41">
        <f t="shared" si="2"/>
        <v>-3889074</v>
      </c>
      <c r="U49" s="41">
        <f t="shared" si="2"/>
        <v>0</v>
      </c>
      <c r="V49" s="41">
        <f t="shared" si="2"/>
        <v>-91502728</v>
      </c>
      <c r="W49" s="41">
        <f t="shared" si="2"/>
        <v>-337236104</v>
      </c>
      <c r="X49" s="41">
        <f t="shared" si="2"/>
        <v>-572927550</v>
      </c>
      <c r="Y49" s="41">
        <f t="shared" si="2"/>
        <v>235691446</v>
      </c>
      <c r="Z49" s="42">
        <f>+IF(X49&lt;&gt;0,+(Y49/X49)*100,0)</f>
        <v>-41.138089100445598</v>
      </c>
      <c r="AA49" s="39">
        <f>+AA33-AA48</f>
        <v>-572927550</v>
      </c>
    </row>
    <row r="50" spans="1:27" x14ac:dyDescent="0.25">
      <c r="A50" s="43" t="s">
        <v>75</v>
      </c>
      <c r="B50" s="15" t="s">
        <v>32</v>
      </c>
      <c r="C50" s="20">
        <v>9512640</v>
      </c>
      <c r="D50" s="20"/>
      <c r="E50" s="21">
        <v>5112652</v>
      </c>
      <c r="F50" s="22">
        <v>5112652</v>
      </c>
      <c r="G50" s="22"/>
      <c r="H50" s="22"/>
      <c r="I50" s="22"/>
      <c r="J50" s="22"/>
      <c r="K50" s="22">
        <v>613301</v>
      </c>
      <c r="L50" s="22">
        <v>25772</v>
      </c>
      <c r="M50" s="22"/>
      <c r="N50" s="22">
        <v>639073</v>
      </c>
      <c r="O50" s="22">
        <v>1343629</v>
      </c>
      <c r="P50" s="22"/>
      <c r="Q50" s="22"/>
      <c r="R50" s="22">
        <v>1343629</v>
      </c>
      <c r="S50" s="22"/>
      <c r="T50" s="22"/>
      <c r="U50" s="22"/>
      <c r="V50" s="22"/>
      <c r="W50" s="22">
        <v>1982702</v>
      </c>
      <c r="X50" s="22">
        <v>5112652</v>
      </c>
      <c r="Y50" s="22">
        <v>-3129950</v>
      </c>
      <c r="Z50" s="23">
        <v>-61.21969576650239</v>
      </c>
      <c r="AA50" s="20">
        <v>5112652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-330767849</v>
      </c>
      <c r="D52" s="48">
        <f t="shared" si="3"/>
        <v>0</v>
      </c>
      <c r="E52" s="49">
        <f t="shared" si="3"/>
        <v>-395354255</v>
      </c>
      <c r="F52" s="50">
        <f t="shared" si="3"/>
        <v>-567814898</v>
      </c>
      <c r="G52" s="50">
        <f t="shared" si="3"/>
        <v>96005575</v>
      </c>
      <c r="H52" s="50">
        <f t="shared" si="3"/>
        <v>68121430</v>
      </c>
      <c r="I52" s="50">
        <f t="shared" si="3"/>
        <v>79656931</v>
      </c>
      <c r="J52" s="50">
        <f t="shared" si="3"/>
        <v>243783936</v>
      </c>
      <c r="K52" s="50">
        <f t="shared" si="3"/>
        <v>8418877</v>
      </c>
      <c r="L52" s="50">
        <f t="shared" si="3"/>
        <v>20050225</v>
      </c>
      <c r="M52" s="50">
        <f t="shared" si="3"/>
        <v>-19783970</v>
      </c>
      <c r="N52" s="50">
        <f t="shared" si="3"/>
        <v>8685132</v>
      </c>
      <c r="O52" s="50">
        <f t="shared" si="3"/>
        <v>-248424958</v>
      </c>
      <c r="P52" s="50">
        <f t="shared" si="3"/>
        <v>-136359393</v>
      </c>
      <c r="Q52" s="50">
        <f t="shared" si="3"/>
        <v>-111435391</v>
      </c>
      <c r="R52" s="50">
        <f t="shared" si="3"/>
        <v>-496219742</v>
      </c>
      <c r="S52" s="50">
        <f t="shared" si="3"/>
        <v>-87613654</v>
      </c>
      <c r="T52" s="50">
        <f t="shared" si="3"/>
        <v>-3889074</v>
      </c>
      <c r="U52" s="50">
        <f t="shared" si="3"/>
        <v>0</v>
      </c>
      <c r="V52" s="50">
        <f t="shared" si="3"/>
        <v>-91502728</v>
      </c>
      <c r="W52" s="50">
        <f t="shared" si="3"/>
        <v>-335253402</v>
      </c>
      <c r="X52" s="50">
        <f t="shared" si="3"/>
        <v>-567814898</v>
      </c>
      <c r="Y52" s="50">
        <f t="shared" si="3"/>
        <v>232561496</v>
      </c>
      <c r="Z52" s="51">
        <f>+IF(X52&lt;&gt;0,+(Y52/X52)*100,0)</f>
        <v>-40.95727266388139</v>
      </c>
      <c r="AA52" s="48">
        <f>SUM(AA49:AA51)</f>
        <v>-567814898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-330767849</v>
      </c>
      <c r="D54" s="54">
        <f>+D52-D53</f>
        <v>0</v>
      </c>
      <c r="E54" s="55">
        <f t="shared" si="4"/>
        <v>-395354255</v>
      </c>
      <c r="F54" s="56">
        <f t="shared" si="4"/>
        <v>-567814898</v>
      </c>
      <c r="G54" s="56">
        <f t="shared" si="4"/>
        <v>96005575</v>
      </c>
      <c r="H54" s="56">
        <f t="shared" si="4"/>
        <v>68121430</v>
      </c>
      <c r="I54" s="56">
        <f t="shared" si="4"/>
        <v>79656931</v>
      </c>
      <c r="J54" s="56">
        <f t="shared" si="4"/>
        <v>243783936</v>
      </c>
      <c r="K54" s="56">
        <f t="shared" si="4"/>
        <v>8418877</v>
      </c>
      <c r="L54" s="56">
        <f t="shared" si="4"/>
        <v>20050225</v>
      </c>
      <c r="M54" s="56">
        <f t="shared" si="4"/>
        <v>-19783970</v>
      </c>
      <c r="N54" s="56">
        <f t="shared" si="4"/>
        <v>8685132</v>
      </c>
      <c r="O54" s="56">
        <f t="shared" si="4"/>
        <v>-248424958</v>
      </c>
      <c r="P54" s="56">
        <f t="shared" si="4"/>
        <v>-136359393</v>
      </c>
      <c r="Q54" s="56">
        <f t="shared" si="4"/>
        <v>-111435391</v>
      </c>
      <c r="R54" s="56">
        <f t="shared" si="4"/>
        <v>-496219742</v>
      </c>
      <c r="S54" s="56">
        <f t="shared" si="4"/>
        <v>-87613654</v>
      </c>
      <c r="T54" s="56">
        <f t="shared" si="4"/>
        <v>-3889074</v>
      </c>
      <c r="U54" s="56">
        <f t="shared" si="4"/>
        <v>0</v>
      </c>
      <c r="V54" s="56">
        <f t="shared" si="4"/>
        <v>-91502728</v>
      </c>
      <c r="W54" s="56">
        <f t="shared" si="4"/>
        <v>-335253402</v>
      </c>
      <c r="X54" s="56">
        <f t="shared" si="4"/>
        <v>-567814898</v>
      </c>
      <c r="Y54" s="56">
        <f t="shared" si="4"/>
        <v>232561496</v>
      </c>
      <c r="Z54" s="57">
        <f>+IF(X54&lt;&gt;0,+(Y54/X54)*100,0)</f>
        <v>-40.95727266388139</v>
      </c>
      <c r="AA54" s="54">
        <f>+AA52-AA53</f>
        <v>-567814898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-330767849</v>
      </c>
      <c r="D57" s="48">
        <f>SUM(D54:D56)</f>
        <v>0</v>
      </c>
      <c r="E57" s="49">
        <f t="shared" si="5"/>
        <v>-395354255</v>
      </c>
      <c r="F57" s="50">
        <f t="shared" si="5"/>
        <v>-567814898</v>
      </c>
      <c r="G57" s="50">
        <f t="shared" si="5"/>
        <v>96005575</v>
      </c>
      <c r="H57" s="50">
        <f t="shared" si="5"/>
        <v>68121430</v>
      </c>
      <c r="I57" s="50">
        <f t="shared" si="5"/>
        <v>79656931</v>
      </c>
      <c r="J57" s="50">
        <f t="shared" si="5"/>
        <v>243783936</v>
      </c>
      <c r="K57" s="50">
        <f t="shared" si="5"/>
        <v>8418877</v>
      </c>
      <c r="L57" s="50">
        <f t="shared" si="5"/>
        <v>20050225</v>
      </c>
      <c r="M57" s="50">
        <f t="shared" si="5"/>
        <v>-19783970</v>
      </c>
      <c r="N57" s="50">
        <f t="shared" si="5"/>
        <v>8685132</v>
      </c>
      <c r="O57" s="50">
        <f t="shared" si="5"/>
        <v>-248424958</v>
      </c>
      <c r="P57" s="50">
        <f t="shared" si="5"/>
        <v>-136359393</v>
      </c>
      <c r="Q57" s="50">
        <f t="shared" si="5"/>
        <v>-111435391</v>
      </c>
      <c r="R57" s="50">
        <f t="shared" si="5"/>
        <v>-496219742</v>
      </c>
      <c r="S57" s="50">
        <f t="shared" si="5"/>
        <v>-87613654</v>
      </c>
      <c r="T57" s="50">
        <f t="shared" si="5"/>
        <v>-3889074</v>
      </c>
      <c r="U57" s="50">
        <f t="shared" si="5"/>
        <v>0</v>
      </c>
      <c r="V57" s="50">
        <f t="shared" si="5"/>
        <v>-91502728</v>
      </c>
      <c r="W57" s="50">
        <f t="shared" si="5"/>
        <v>-335253402</v>
      </c>
      <c r="X57" s="50">
        <f t="shared" si="5"/>
        <v>-567814898</v>
      </c>
      <c r="Y57" s="50">
        <f t="shared" si="5"/>
        <v>232561496</v>
      </c>
      <c r="Z57" s="51">
        <f>+IF(X57&lt;&gt;0,+(Y57/X57)*100,0)</f>
        <v>-40.95727266388139</v>
      </c>
      <c r="AA57" s="48">
        <f>SUM(AA54:AA56)</f>
        <v>-567814898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-330767849</v>
      </c>
      <c r="D60" s="65">
        <f>SUM(D57:D59)</f>
        <v>0</v>
      </c>
      <c r="E60" s="66">
        <f t="shared" si="6"/>
        <v>-395354255</v>
      </c>
      <c r="F60" s="67">
        <f t="shared" si="6"/>
        <v>-567814898</v>
      </c>
      <c r="G60" s="67">
        <f t="shared" si="6"/>
        <v>96005575</v>
      </c>
      <c r="H60" s="67">
        <f t="shared" si="6"/>
        <v>68121430</v>
      </c>
      <c r="I60" s="67">
        <f t="shared" si="6"/>
        <v>79656931</v>
      </c>
      <c r="J60" s="67">
        <f t="shared" si="6"/>
        <v>243783936</v>
      </c>
      <c r="K60" s="67">
        <f t="shared" si="6"/>
        <v>8418877</v>
      </c>
      <c r="L60" s="67">
        <f t="shared" si="6"/>
        <v>20050225</v>
      </c>
      <c r="M60" s="67">
        <f t="shared" si="6"/>
        <v>-19783970</v>
      </c>
      <c r="N60" s="67">
        <f t="shared" si="6"/>
        <v>8685132</v>
      </c>
      <c r="O60" s="67">
        <f t="shared" si="6"/>
        <v>-248424958</v>
      </c>
      <c r="P60" s="67">
        <f t="shared" si="6"/>
        <v>-136359393</v>
      </c>
      <c r="Q60" s="67">
        <f t="shared" si="6"/>
        <v>-111435391</v>
      </c>
      <c r="R60" s="67">
        <f t="shared" si="6"/>
        <v>-496219742</v>
      </c>
      <c r="S60" s="67">
        <f t="shared" si="6"/>
        <v>-87613654</v>
      </c>
      <c r="T60" s="67">
        <f t="shared" si="6"/>
        <v>-3889074</v>
      </c>
      <c r="U60" s="67">
        <f t="shared" si="6"/>
        <v>0</v>
      </c>
      <c r="V60" s="67">
        <f t="shared" si="6"/>
        <v>-91502728</v>
      </c>
      <c r="W60" s="67">
        <f t="shared" si="6"/>
        <v>-335253402</v>
      </c>
      <c r="X60" s="67">
        <f t="shared" si="6"/>
        <v>-567814898</v>
      </c>
      <c r="Y60" s="67">
        <f t="shared" si="6"/>
        <v>232561496</v>
      </c>
      <c r="Z60" s="68">
        <f>+IF(X60&lt;&gt;0,+(Y60/X60)*100,0)</f>
        <v>-40.95727266388139</v>
      </c>
      <c r="AA60" s="65">
        <f>SUM(AA57:AA59)</f>
        <v>-567814898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60549971</v>
      </c>
      <c r="D6" s="20"/>
      <c r="E6" s="21">
        <v>72341212</v>
      </c>
      <c r="F6" s="22">
        <v>72341212</v>
      </c>
      <c r="G6" s="22">
        <v>6602895</v>
      </c>
      <c r="H6" s="22">
        <v>3455568</v>
      </c>
      <c r="I6" s="22">
        <v>10057622</v>
      </c>
      <c r="J6" s="22">
        <v>20116085</v>
      </c>
      <c r="K6" s="22">
        <v>5701652</v>
      </c>
      <c r="L6" s="22">
        <v>7263037</v>
      </c>
      <c r="M6" s="22">
        <v>7013081</v>
      </c>
      <c r="N6" s="22">
        <v>19977770</v>
      </c>
      <c r="O6" s="22">
        <v>-1711536</v>
      </c>
      <c r="P6" s="22">
        <v>8309302</v>
      </c>
      <c r="Q6" s="22">
        <v>4411738</v>
      </c>
      <c r="R6" s="22">
        <v>11009504</v>
      </c>
      <c r="S6" s="22">
        <v>4712795</v>
      </c>
      <c r="T6" s="22">
        <v>2965085</v>
      </c>
      <c r="U6" s="22">
        <v>5670245</v>
      </c>
      <c r="V6" s="22">
        <v>13348125</v>
      </c>
      <c r="W6" s="22">
        <v>64451484</v>
      </c>
      <c r="X6" s="22">
        <v>72341212</v>
      </c>
      <c r="Y6" s="22">
        <v>-7889728</v>
      </c>
      <c r="Z6" s="23">
        <v>-10.906270135479621</v>
      </c>
      <c r="AA6" s="20">
        <v>72341212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3987038</v>
      </c>
      <c r="D13" s="20"/>
      <c r="E13" s="21"/>
      <c r="F13" s="22"/>
      <c r="G13" s="22">
        <v>418569</v>
      </c>
      <c r="H13" s="22">
        <v>-89243</v>
      </c>
      <c r="I13" s="22">
        <v>418740</v>
      </c>
      <c r="J13" s="22">
        <v>748066</v>
      </c>
      <c r="K13" s="22">
        <v>-289313</v>
      </c>
      <c r="L13" s="22">
        <v>436903</v>
      </c>
      <c r="M13" s="22">
        <v>452865</v>
      </c>
      <c r="N13" s="22">
        <v>600455</v>
      </c>
      <c r="O13" s="22">
        <v>347367</v>
      </c>
      <c r="P13" s="22">
        <v>381812</v>
      </c>
      <c r="Q13" s="22">
        <v>419225</v>
      </c>
      <c r="R13" s="22">
        <v>1148404</v>
      </c>
      <c r="S13" s="22">
        <v>437431</v>
      </c>
      <c r="T13" s="22">
        <v>422532</v>
      </c>
      <c r="U13" s="22">
        <v>896024</v>
      </c>
      <c r="V13" s="22">
        <v>1755987</v>
      </c>
      <c r="W13" s="22">
        <v>4252912</v>
      </c>
      <c r="X13" s="22"/>
      <c r="Y13" s="22">
        <v>4252912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189060</v>
      </c>
      <c r="D24" s="20"/>
      <c r="E24" s="21"/>
      <c r="F24" s="22"/>
      <c r="G24" s="22"/>
      <c r="H24" s="22">
        <v>14166</v>
      </c>
      <c r="I24" s="22"/>
      <c r="J24" s="22">
        <v>14166</v>
      </c>
      <c r="K24" s="22">
        <v>51873</v>
      </c>
      <c r="L24" s="22"/>
      <c r="M24" s="22"/>
      <c r="N24" s="22">
        <v>51873</v>
      </c>
      <c r="O24" s="22"/>
      <c r="P24" s="22"/>
      <c r="Q24" s="22"/>
      <c r="R24" s="22"/>
      <c r="S24" s="22"/>
      <c r="T24" s="22"/>
      <c r="U24" s="22"/>
      <c r="V24" s="22"/>
      <c r="W24" s="22">
        <v>66039</v>
      </c>
      <c r="X24" s="22"/>
      <c r="Y24" s="22">
        <v>66039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64726069</v>
      </c>
      <c r="D33" s="29">
        <f t="shared" ref="D33:Y33" si="0">SUM(D6:D32)</f>
        <v>0</v>
      </c>
      <c r="E33" s="30">
        <f t="shared" si="0"/>
        <v>72341212</v>
      </c>
      <c r="F33" s="31">
        <f t="shared" si="0"/>
        <v>72341212</v>
      </c>
      <c r="G33" s="31">
        <f t="shared" si="0"/>
        <v>7021464</v>
      </c>
      <c r="H33" s="31">
        <f t="shared" si="0"/>
        <v>3380491</v>
      </c>
      <c r="I33" s="31">
        <f t="shared" si="0"/>
        <v>10476362</v>
      </c>
      <c r="J33" s="31">
        <f t="shared" si="0"/>
        <v>20878317</v>
      </c>
      <c r="K33" s="31">
        <f t="shared" si="0"/>
        <v>5464212</v>
      </c>
      <c r="L33" s="31">
        <f t="shared" si="0"/>
        <v>7699940</v>
      </c>
      <c r="M33" s="31">
        <f t="shared" si="0"/>
        <v>7465946</v>
      </c>
      <c r="N33" s="31">
        <f t="shared" si="0"/>
        <v>20630098</v>
      </c>
      <c r="O33" s="31">
        <f t="shared" si="0"/>
        <v>-1364169</v>
      </c>
      <c r="P33" s="31">
        <f t="shared" si="0"/>
        <v>8691114</v>
      </c>
      <c r="Q33" s="31">
        <f t="shared" si="0"/>
        <v>4830963</v>
      </c>
      <c r="R33" s="31">
        <f t="shared" si="0"/>
        <v>12157908</v>
      </c>
      <c r="S33" s="31">
        <f t="shared" si="0"/>
        <v>5150226</v>
      </c>
      <c r="T33" s="31">
        <f t="shared" si="0"/>
        <v>3387617</v>
      </c>
      <c r="U33" s="31">
        <f t="shared" si="0"/>
        <v>6566269</v>
      </c>
      <c r="V33" s="31">
        <f t="shared" si="0"/>
        <v>15104112</v>
      </c>
      <c r="W33" s="31">
        <f t="shared" si="0"/>
        <v>68770435</v>
      </c>
      <c r="X33" s="31">
        <f t="shared" si="0"/>
        <v>72341212</v>
      </c>
      <c r="Y33" s="31">
        <f t="shared" si="0"/>
        <v>-3570777</v>
      </c>
      <c r="Z33" s="32">
        <f>+IF(X33&lt;&gt;0,+(Y33/X33)*100,0)</f>
        <v>-4.93602042498265</v>
      </c>
      <c r="AA33" s="29">
        <f>SUM(AA6:AA32)</f>
        <v>72341212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5047958</v>
      </c>
      <c r="D35" s="20"/>
      <c r="E35" s="21">
        <v>5804353</v>
      </c>
      <c r="F35" s="22">
        <v>5804353</v>
      </c>
      <c r="G35" s="22">
        <v>456109</v>
      </c>
      <c r="H35" s="22">
        <v>464881</v>
      </c>
      <c r="I35" s="22">
        <v>428440</v>
      </c>
      <c r="J35" s="22">
        <v>1349430</v>
      </c>
      <c r="K35" s="22">
        <v>430177</v>
      </c>
      <c r="L35" s="22">
        <v>414148</v>
      </c>
      <c r="M35" s="22">
        <v>536231</v>
      </c>
      <c r="N35" s="22">
        <v>1380556</v>
      </c>
      <c r="O35" s="22">
        <v>452203</v>
      </c>
      <c r="P35" s="22">
        <v>423000</v>
      </c>
      <c r="Q35" s="22">
        <v>444620</v>
      </c>
      <c r="R35" s="22">
        <v>1319823</v>
      </c>
      <c r="S35" s="22">
        <v>477735</v>
      </c>
      <c r="T35" s="22">
        <v>449195</v>
      </c>
      <c r="U35" s="22">
        <v>503347</v>
      </c>
      <c r="V35" s="22">
        <v>1430277</v>
      </c>
      <c r="W35" s="22">
        <v>5480086</v>
      </c>
      <c r="X35" s="22">
        <v>5804353</v>
      </c>
      <c r="Y35" s="22">
        <v>-324267</v>
      </c>
      <c r="Z35" s="23">
        <v>-5.5866174920787897</v>
      </c>
      <c r="AA35" s="20">
        <v>5804353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76035023</v>
      </c>
      <c r="D37" s="20"/>
      <c r="E37" s="21">
        <v>64322721</v>
      </c>
      <c r="F37" s="22">
        <v>64322721</v>
      </c>
      <c r="G37" s="22"/>
      <c r="H37" s="22">
        <v>11834857</v>
      </c>
      <c r="I37" s="22">
        <v>9907025</v>
      </c>
      <c r="J37" s="22">
        <v>21741882</v>
      </c>
      <c r="K37" s="22">
        <v>6853675</v>
      </c>
      <c r="L37" s="22">
        <v>6327365</v>
      </c>
      <c r="M37" s="22">
        <v>11202537</v>
      </c>
      <c r="N37" s="22">
        <v>24383577</v>
      </c>
      <c r="O37" s="22">
        <v>6447979</v>
      </c>
      <c r="P37" s="22">
        <v>6367164</v>
      </c>
      <c r="Q37" s="22">
        <v>2780340</v>
      </c>
      <c r="R37" s="22">
        <v>15595483</v>
      </c>
      <c r="S37" s="22">
        <v>1287119</v>
      </c>
      <c r="T37" s="22">
        <v>659863</v>
      </c>
      <c r="U37" s="22">
        <v>517113</v>
      </c>
      <c r="V37" s="22">
        <v>2464095</v>
      </c>
      <c r="W37" s="22">
        <v>64185037</v>
      </c>
      <c r="X37" s="22">
        <v>64322721</v>
      </c>
      <c r="Y37" s="22">
        <v>-137684</v>
      </c>
      <c r="Z37" s="23">
        <v>-0.21405189000011365</v>
      </c>
      <c r="AA37" s="20">
        <v>64322721</v>
      </c>
    </row>
    <row r="38" spans="1:27" x14ac:dyDescent="0.25">
      <c r="A38" s="19" t="s">
        <v>64</v>
      </c>
      <c r="B38" s="15" t="s">
        <v>32</v>
      </c>
      <c r="C38" s="20">
        <v>11292203</v>
      </c>
      <c r="D38" s="20"/>
      <c r="E38" s="21">
        <v>42152804</v>
      </c>
      <c r="F38" s="22">
        <v>42152804</v>
      </c>
      <c r="G38" s="22"/>
      <c r="H38" s="22"/>
      <c r="I38" s="22">
        <v>472777</v>
      </c>
      <c r="J38" s="22">
        <v>472777</v>
      </c>
      <c r="K38" s="22"/>
      <c r="L38" s="22"/>
      <c r="M38" s="22">
        <v>2857177</v>
      </c>
      <c r="N38" s="22">
        <v>2857177</v>
      </c>
      <c r="O38" s="22">
        <v>22097</v>
      </c>
      <c r="P38" s="22"/>
      <c r="Q38" s="22"/>
      <c r="R38" s="22">
        <v>22097</v>
      </c>
      <c r="S38" s="22">
        <v>262000</v>
      </c>
      <c r="T38" s="22">
        <v>6995112</v>
      </c>
      <c r="U38" s="22">
        <v>30565556</v>
      </c>
      <c r="V38" s="22">
        <v>37822668</v>
      </c>
      <c r="W38" s="22">
        <v>41174719</v>
      </c>
      <c r="X38" s="22">
        <v>42152804</v>
      </c>
      <c r="Y38" s="22">
        <v>-978085</v>
      </c>
      <c r="Z38" s="23">
        <v>-2.3203319997407528</v>
      </c>
      <c r="AA38" s="20">
        <v>42152804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19333</v>
      </c>
      <c r="D42" s="20"/>
      <c r="E42" s="21">
        <v>8500000</v>
      </c>
      <c r="F42" s="22">
        <v>8500000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>
        <v>2796397</v>
      </c>
      <c r="V42" s="22">
        <v>2796397</v>
      </c>
      <c r="W42" s="22">
        <v>2796397</v>
      </c>
      <c r="X42" s="22">
        <v>8500000</v>
      </c>
      <c r="Y42" s="22">
        <v>-5703603</v>
      </c>
      <c r="Z42" s="23">
        <v>-67.10121176470588</v>
      </c>
      <c r="AA42" s="20">
        <v>8500000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1098544</v>
      </c>
      <c r="V44" s="22">
        <v>1098544</v>
      </c>
      <c r="W44" s="22">
        <v>1098544</v>
      </c>
      <c r="X44" s="22"/>
      <c r="Y44" s="22">
        <v>1098544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43808</v>
      </c>
      <c r="D45" s="20"/>
      <c r="E45" s="21">
        <v>160000</v>
      </c>
      <c r="F45" s="22">
        <v>160000</v>
      </c>
      <c r="G45" s="22">
        <v>3933</v>
      </c>
      <c r="H45" s="22">
        <v>3843</v>
      </c>
      <c r="I45" s="22">
        <v>3478</v>
      </c>
      <c r="J45" s="22">
        <v>11254</v>
      </c>
      <c r="K45" s="22">
        <v>3547</v>
      </c>
      <c r="L45" s="22">
        <v>110820</v>
      </c>
      <c r="M45" s="22">
        <v>4624</v>
      </c>
      <c r="N45" s="22">
        <v>118991</v>
      </c>
      <c r="O45" s="22">
        <v>3771</v>
      </c>
      <c r="P45" s="22">
        <v>3488</v>
      </c>
      <c r="Q45" s="22">
        <v>3694</v>
      </c>
      <c r="R45" s="22">
        <v>10953</v>
      </c>
      <c r="S45" s="22">
        <v>4029</v>
      </c>
      <c r="T45" s="22">
        <v>3735</v>
      </c>
      <c r="U45" s="22">
        <v>9973</v>
      </c>
      <c r="V45" s="22">
        <v>17737</v>
      </c>
      <c r="W45" s="22">
        <v>158935</v>
      </c>
      <c r="X45" s="22">
        <v>160000</v>
      </c>
      <c r="Y45" s="22">
        <v>-1065</v>
      </c>
      <c r="Z45" s="23">
        <v>-0.66562500000000002</v>
      </c>
      <c r="AA45" s="20">
        <v>160000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92438325</v>
      </c>
      <c r="D48" s="29">
        <f t="shared" ref="D48:Y48" si="1">SUM(D35:D47)</f>
        <v>0</v>
      </c>
      <c r="E48" s="30">
        <f t="shared" si="1"/>
        <v>120939878</v>
      </c>
      <c r="F48" s="31">
        <f t="shared" si="1"/>
        <v>120939878</v>
      </c>
      <c r="G48" s="31">
        <f t="shared" si="1"/>
        <v>460042</v>
      </c>
      <c r="H48" s="31">
        <f t="shared" si="1"/>
        <v>12303581</v>
      </c>
      <c r="I48" s="31">
        <f t="shared" si="1"/>
        <v>10811720</v>
      </c>
      <c r="J48" s="31">
        <f t="shared" si="1"/>
        <v>23575343</v>
      </c>
      <c r="K48" s="31">
        <f t="shared" si="1"/>
        <v>7287399</v>
      </c>
      <c r="L48" s="31">
        <f t="shared" si="1"/>
        <v>6852333</v>
      </c>
      <c r="M48" s="31">
        <f t="shared" si="1"/>
        <v>14600569</v>
      </c>
      <c r="N48" s="31">
        <f t="shared" si="1"/>
        <v>28740301</v>
      </c>
      <c r="O48" s="31">
        <f t="shared" si="1"/>
        <v>6926050</v>
      </c>
      <c r="P48" s="31">
        <f t="shared" si="1"/>
        <v>6793652</v>
      </c>
      <c r="Q48" s="31">
        <f t="shared" si="1"/>
        <v>3228654</v>
      </c>
      <c r="R48" s="31">
        <f t="shared" si="1"/>
        <v>16948356</v>
      </c>
      <c r="S48" s="31">
        <f t="shared" si="1"/>
        <v>2030883</v>
      </c>
      <c r="T48" s="31">
        <f t="shared" si="1"/>
        <v>8107905</v>
      </c>
      <c r="U48" s="31">
        <f t="shared" si="1"/>
        <v>35490930</v>
      </c>
      <c r="V48" s="31">
        <f t="shared" si="1"/>
        <v>45629718</v>
      </c>
      <c r="W48" s="31">
        <f t="shared" si="1"/>
        <v>114893718</v>
      </c>
      <c r="X48" s="31">
        <f t="shared" si="1"/>
        <v>120939878</v>
      </c>
      <c r="Y48" s="31">
        <f t="shared" si="1"/>
        <v>-6046160</v>
      </c>
      <c r="Z48" s="32">
        <f>+IF(X48&lt;&gt;0,+(Y48/X48)*100,0)</f>
        <v>-4.999310483842228</v>
      </c>
      <c r="AA48" s="29">
        <f>SUM(AA35:AA47)</f>
        <v>120939878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-27712256</v>
      </c>
      <c r="D49" s="39">
        <f t="shared" si="2"/>
        <v>0</v>
      </c>
      <c r="E49" s="40">
        <f t="shared" si="2"/>
        <v>-48598666</v>
      </c>
      <c r="F49" s="41">
        <f t="shared" si="2"/>
        <v>-48598666</v>
      </c>
      <c r="G49" s="41">
        <f t="shared" si="2"/>
        <v>6561422</v>
      </c>
      <c r="H49" s="41">
        <f t="shared" si="2"/>
        <v>-8923090</v>
      </c>
      <c r="I49" s="41">
        <f t="shared" si="2"/>
        <v>-335358</v>
      </c>
      <c r="J49" s="41">
        <f t="shared" si="2"/>
        <v>-2697026</v>
      </c>
      <c r="K49" s="41">
        <f t="shared" si="2"/>
        <v>-1823187</v>
      </c>
      <c r="L49" s="41">
        <f t="shared" si="2"/>
        <v>847607</v>
      </c>
      <c r="M49" s="41">
        <f t="shared" si="2"/>
        <v>-7134623</v>
      </c>
      <c r="N49" s="41">
        <f t="shared" si="2"/>
        <v>-8110203</v>
      </c>
      <c r="O49" s="41">
        <f t="shared" si="2"/>
        <v>-8290219</v>
      </c>
      <c r="P49" s="41">
        <f t="shared" si="2"/>
        <v>1897462</v>
      </c>
      <c r="Q49" s="41">
        <f t="shared" si="2"/>
        <v>1602309</v>
      </c>
      <c r="R49" s="41">
        <f t="shared" si="2"/>
        <v>-4790448</v>
      </c>
      <c r="S49" s="41">
        <f t="shared" si="2"/>
        <v>3119343</v>
      </c>
      <c r="T49" s="41">
        <f t="shared" si="2"/>
        <v>-4720288</v>
      </c>
      <c r="U49" s="41">
        <f t="shared" si="2"/>
        <v>-28924661</v>
      </c>
      <c r="V49" s="41">
        <f t="shared" si="2"/>
        <v>-30525606</v>
      </c>
      <c r="W49" s="41">
        <f t="shared" si="2"/>
        <v>-46123283</v>
      </c>
      <c r="X49" s="41">
        <f t="shared" si="2"/>
        <v>-48598666</v>
      </c>
      <c r="Y49" s="41">
        <f t="shared" si="2"/>
        <v>2475383</v>
      </c>
      <c r="Z49" s="42">
        <f>+IF(X49&lt;&gt;0,+(Y49/X49)*100,0)</f>
        <v>-5.0935204682367212</v>
      </c>
      <c r="AA49" s="39">
        <f>+AA33-AA48</f>
        <v>-48598666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-27712256</v>
      </c>
      <c r="D52" s="48">
        <f t="shared" si="3"/>
        <v>0</v>
      </c>
      <c r="E52" s="49">
        <f t="shared" si="3"/>
        <v>-48598666</v>
      </c>
      <c r="F52" s="50">
        <f t="shared" si="3"/>
        <v>-48598666</v>
      </c>
      <c r="G52" s="50">
        <f t="shared" si="3"/>
        <v>6561422</v>
      </c>
      <c r="H52" s="50">
        <f t="shared" si="3"/>
        <v>-8923090</v>
      </c>
      <c r="I52" s="50">
        <f t="shared" si="3"/>
        <v>-335358</v>
      </c>
      <c r="J52" s="50">
        <f t="shared" si="3"/>
        <v>-2697026</v>
      </c>
      <c r="K52" s="50">
        <f t="shared" si="3"/>
        <v>-1823187</v>
      </c>
      <c r="L52" s="50">
        <f t="shared" si="3"/>
        <v>847607</v>
      </c>
      <c r="M52" s="50">
        <f t="shared" si="3"/>
        <v>-7134623</v>
      </c>
      <c r="N52" s="50">
        <f t="shared" si="3"/>
        <v>-8110203</v>
      </c>
      <c r="O52" s="50">
        <f t="shared" si="3"/>
        <v>-8290219</v>
      </c>
      <c r="P52" s="50">
        <f t="shared" si="3"/>
        <v>1897462</v>
      </c>
      <c r="Q52" s="50">
        <f t="shared" si="3"/>
        <v>1602309</v>
      </c>
      <c r="R52" s="50">
        <f t="shared" si="3"/>
        <v>-4790448</v>
      </c>
      <c r="S52" s="50">
        <f t="shared" si="3"/>
        <v>3119343</v>
      </c>
      <c r="T52" s="50">
        <f t="shared" si="3"/>
        <v>-4720288</v>
      </c>
      <c r="U52" s="50">
        <f t="shared" si="3"/>
        <v>-28924661</v>
      </c>
      <c r="V52" s="50">
        <f t="shared" si="3"/>
        <v>-30525606</v>
      </c>
      <c r="W52" s="50">
        <f t="shared" si="3"/>
        <v>-46123283</v>
      </c>
      <c r="X52" s="50">
        <f t="shared" si="3"/>
        <v>-48598666</v>
      </c>
      <c r="Y52" s="50">
        <f t="shared" si="3"/>
        <v>2475383</v>
      </c>
      <c r="Z52" s="51">
        <f>+IF(X52&lt;&gt;0,+(Y52/X52)*100,0)</f>
        <v>-5.0935204682367212</v>
      </c>
      <c r="AA52" s="48">
        <f>SUM(AA49:AA51)</f>
        <v>-48598666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-27712256</v>
      </c>
      <c r="D54" s="54">
        <f>+D52-D53</f>
        <v>0</v>
      </c>
      <c r="E54" s="55">
        <f t="shared" si="4"/>
        <v>-48598666</v>
      </c>
      <c r="F54" s="56">
        <f t="shared" si="4"/>
        <v>-48598666</v>
      </c>
      <c r="G54" s="56">
        <f t="shared" si="4"/>
        <v>6561422</v>
      </c>
      <c r="H54" s="56">
        <f t="shared" si="4"/>
        <v>-8923090</v>
      </c>
      <c r="I54" s="56">
        <f t="shared" si="4"/>
        <v>-335358</v>
      </c>
      <c r="J54" s="56">
        <f t="shared" si="4"/>
        <v>-2697026</v>
      </c>
      <c r="K54" s="56">
        <f t="shared" si="4"/>
        <v>-1823187</v>
      </c>
      <c r="L54" s="56">
        <f t="shared" si="4"/>
        <v>847607</v>
      </c>
      <c r="M54" s="56">
        <f t="shared" si="4"/>
        <v>-7134623</v>
      </c>
      <c r="N54" s="56">
        <f t="shared" si="4"/>
        <v>-8110203</v>
      </c>
      <c r="O54" s="56">
        <f t="shared" si="4"/>
        <v>-8290219</v>
      </c>
      <c r="P54" s="56">
        <f t="shared" si="4"/>
        <v>1897462</v>
      </c>
      <c r="Q54" s="56">
        <f t="shared" si="4"/>
        <v>1602309</v>
      </c>
      <c r="R54" s="56">
        <f t="shared" si="4"/>
        <v>-4790448</v>
      </c>
      <c r="S54" s="56">
        <f t="shared" si="4"/>
        <v>3119343</v>
      </c>
      <c r="T54" s="56">
        <f t="shared" si="4"/>
        <v>-4720288</v>
      </c>
      <c r="U54" s="56">
        <f t="shared" si="4"/>
        <v>-28924661</v>
      </c>
      <c r="V54" s="56">
        <f t="shared" si="4"/>
        <v>-30525606</v>
      </c>
      <c r="W54" s="56">
        <f t="shared" si="4"/>
        <v>-46123283</v>
      </c>
      <c r="X54" s="56">
        <f t="shared" si="4"/>
        <v>-48598666</v>
      </c>
      <c r="Y54" s="56">
        <f t="shared" si="4"/>
        <v>2475383</v>
      </c>
      <c r="Z54" s="57">
        <f>+IF(X54&lt;&gt;0,+(Y54/X54)*100,0)</f>
        <v>-5.0935204682367212</v>
      </c>
      <c r="AA54" s="54">
        <f>+AA52-AA53</f>
        <v>-48598666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-27712256</v>
      </c>
      <c r="D57" s="48">
        <f>SUM(D54:D56)</f>
        <v>0</v>
      </c>
      <c r="E57" s="49">
        <f t="shared" si="5"/>
        <v>-48598666</v>
      </c>
      <c r="F57" s="50">
        <f t="shared" si="5"/>
        <v>-48598666</v>
      </c>
      <c r="G57" s="50">
        <f t="shared" si="5"/>
        <v>6561422</v>
      </c>
      <c r="H57" s="50">
        <f t="shared" si="5"/>
        <v>-8923090</v>
      </c>
      <c r="I57" s="50">
        <f t="shared" si="5"/>
        <v>-335358</v>
      </c>
      <c r="J57" s="50">
        <f t="shared" si="5"/>
        <v>-2697026</v>
      </c>
      <c r="K57" s="50">
        <f t="shared" si="5"/>
        <v>-1823187</v>
      </c>
      <c r="L57" s="50">
        <f t="shared" si="5"/>
        <v>847607</v>
      </c>
      <c r="M57" s="50">
        <f t="shared" si="5"/>
        <v>-7134623</v>
      </c>
      <c r="N57" s="50">
        <f t="shared" si="5"/>
        <v>-8110203</v>
      </c>
      <c r="O57" s="50">
        <f t="shared" si="5"/>
        <v>-8290219</v>
      </c>
      <c r="P57" s="50">
        <f t="shared" si="5"/>
        <v>1897462</v>
      </c>
      <c r="Q57" s="50">
        <f t="shared" si="5"/>
        <v>1602309</v>
      </c>
      <c r="R57" s="50">
        <f t="shared" si="5"/>
        <v>-4790448</v>
      </c>
      <c r="S57" s="50">
        <f t="shared" si="5"/>
        <v>3119343</v>
      </c>
      <c r="T57" s="50">
        <f t="shared" si="5"/>
        <v>-4720288</v>
      </c>
      <c r="U57" s="50">
        <f t="shared" si="5"/>
        <v>-28924661</v>
      </c>
      <c r="V57" s="50">
        <f t="shared" si="5"/>
        <v>-30525606</v>
      </c>
      <c r="W57" s="50">
        <f t="shared" si="5"/>
        <v>-46123283</v>
      </c>
      <c r="X57" s="50">
        <f t="shared" si="5"/>
        <v>-48598666</v>
      </c>
      <c r="Y57" s="50">
        <f t="shared" si="5"/>
        <v>2475383</v>
      </c>
      <c r="Z57" s="51">
        <f>+IF(X57&lt;&gt;0,+(Y57/X57)*100,0)</f>
        <v>-5.0935204682367212</v>
      </c>
      <c r="AA57" s="48">
        <f>SUM(AA54:AA56)</f>
        <v>-48598666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-27712256</v>
      </c>
      <c r="D60" s="65">
        <f>SUM(D57:D59)</f>
        <v>0</v>
      </c>
      <c r="E60" s="66">
        <f t="shared" si="6"/>
        <v>-48598666</v>
      </c>
      <c r="F60" s="67">
        <f t="shared" si="6"/>
        <v>-48598666</v>
      </c>
      <c r="G60" s="67">
        <f t="shared" si="6"/>
        <v>6561422</v>
      </c>
      <c r="H60" s="67">
        <f t="shared" si="6"/>
        <v>-8923090</v>
      </c>
      <c r="I60" s="67">
        <f t="shared" si="6"/>
        <v>-335358</v>
      </c>
      <c r="J60" s="67">
        <f t="shared" si="6"/>
        <v>-2697026</v>
      </c>
      <c r="K60" s="67">
        <f t="shared" si="6"/>
        <v>-1823187</v>
      </c>
      <c r="L60" s="67">
        <f t="shared" si="6"/>
        <v>847607</v>
      </c>
      <c r="M60" s="67">
        <f t="shared" si="6"/>
        <v>-7134623</v>
      </c>
      <c r="N60" s="67">
        <f t="shared" si="6"/>
        <v>-8110203</v>
      </c>
      <c r="O60" s="67">
        <f t="shared" si="6"/>
        <v>-8290219</v>
      </c>
      <c r="P60" s="67">
        <f t="shared" si="6"/>
        <v>1897462</v>
      </c>
      <c r="Q60" s="67">
        <f t="shared" si="6"/>
        <v>1602309</v>
      </c>
      <c r="R60" s="67">
        <f t="shared" si="6"/>
        <v>-4790448</v>
      </c>
      <c r="S60" s="67">
        <f t="shared" si="6"/>
        <v>3119343</v>
      </c>
      <c r="T60" s="67">
        <f t="shared" si="6"/>
        <v>-4720288</v>
      </c>
      <c r="U60" s="67">
        <f t="shared" si="6"/>
        <v>-28924661</v>
      </c>
      <c r="V60" s="67">
        <f t="shared" si="6"/>
        <v>-30525606</v>
      </c>
      <c r="W60" s="67">
        <f t="shared" si="6"/>
        <v>-46123283</v>
      </c>
      <c r="X60" s="67">
        <f t="shared" si="6"/>
        <v>-48598666</v>
      </c>
      <c r="Y60" s="67">
        <f t="shared" si="6"/>
        <v>2475383</v>
      </c>
      <c r="Z60" s="68">
        <f>+IF(X60&lt;&gt;0,+(Y60/X60)*100,0)</f>
        <v>-5.0935204682367212</v>
      </c>
      <c r="AA60" s="65">
        <f>SUM(AA57:AA59)</f>
        <v>-48598666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757764328</v>
      </c>
      <c r="D6" s="20"/>
      <c r="E6" s="21">
        <v>970481248</v>
      </c>
      <c r="F6" s="22">
        <v>1032861794</v>
      </c>
      <c r="G6" s="22">
        <v>107381822</v>
      </c>
      <c r="H6" s="22">
        <v>115940347</v>
      </c>
      <c r="I6" s="22">
        <v>102696462</v>
      </c>
      <c r="J6" s="22">
        <v>326018631</v>
      </c>
      <c r="K6" s="22">
        <v>43982430</v>
      </c>
      <c r="L6" s="22">
        <v>73103527</v>
      </c>
      <c r="M6" s="22">
        <v>73326309</v>
      </c>
      <c r="N6" s="22">
        <v>190412266</v>
      </c>
      <c r="O6" s="22">
        <v>56835999</v>
      </c>
      <c r="P6" s="22">
        <v>53868521</v>
      </c>
      <c r="Q6" s="22">
        <v>80254831</v>
      </c>
      <c r="R6" s="22">
        <v>190959351</v>
      </c>
      <c r="S6" s="22">
        <v>286224517</v>
      </c>
      <c r="T6" s="22">
        <v>-153368955</v>
      </c>
      <c r="U6" s="22">
        <v>69113016</v>
      </c>
      <c r="V6" s="22">
        <v>201968578</v>
      </c>
      <c r="W6" s="22">
        <v>909358826</v>
      </c>
      <c r="X6" s="22">
        <v>1032861794</v>
      </c>
      <c r="Y6" s="22">
        <v>-123502968</v>
      </c>
      <c r="Z6" s="23">
        <v>-11.957356610288173</v>
      </c>
      <c r="AA6" s="20">
        <v>1032861794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25699396</v>
      </c>
      <c r="D13" s="20"/>
      <c r="E13" s="21">
        <v>37683124</v>
      </c>
      <c r="F13" s="22">
        <v>26139314</v>
      </c>
      <c r="G13" s="22">
        <v>3012748</v>
      </c>
      <c r="H13" s="22">
        <v>2967754</v>
      </c>
      <c r="I13" s="22">
        <v>2815471</v>
      </c>
      <c r="J13" s="22">
        <v>8795973</v>
      </c>
      <c r="K13" s="22">
        <v>-163849</v>
      </c>
      <c r="L13" s="22">
        <v>2426216</v>
      </c>
      <c r="M13" s="22">
        <v>2011317</v>
      </c>
      <c r="N13" s="22">
        <v>4273684</v>
      </c>
      <c r="O13" s="22">
        <v>2923304</v>
      </c>
      <c r="P13" s="22">
        <v>2362799</v>
      </c>
      <c r="Q13" s="22">
        <v>2819174</v>
      </c>
      <c r="R13" s="22">
        <v>8105277</v>
      </c>
      <c r="S13" s="22">
        <v>-110647</v>
      </c>
      <c r="T13" s="22">
        <v>-1227326</v>
      </c>
      <c r="U13" s="22">
        <v>2570654</v>
      </c>
      <c r="V13" s="22">
        <v>1232681</v>
      </c>
      <c r="W13" s="22">
        <v>22407615</v>
      </c>
      <c r="X13" s="22">
        <v>26139314</v>
      </c>
      <c r="Y13" s="22">
        <v>-3731699</v>
      </c>
      <c r="Z13" s="23">
        <v>-14.276193323206568</v>
      </c>
      <c r="AA13" s="20">
        <v>26139314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50800</v>
      </c>
      <c r="F20" s="22">
        <v>21165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21165</v>
      </c>
      <c r="Y20" s="22">
        <v>-21165</v>
      </c>
      <c r="Z20" s="18">
        <v>-100</v>
      </c>
      <c r="AA20" s="20">
        <v>21165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783463724</v>
      </c>
      <c r="D33" s="29">
        <f t="shared" ref="D33:Y33" si="0">SUM(D6:D32)</f>
        <v>0</v>
      </c>
      <c r="E33" s="30">
        <f t="shared" si="0"/>
        <v>1008215172</v>
      </c>
      <c r="F33" s="31">
        <f t="shared" si="0"/>
        <v>1059022273</v>
      </c>
      <c r="G33" s="31">
        <f t="shared" si="0"/>
        <v>110394570</v>
      </c>
      <c r="H33" s="31">
        <f t="shared" si="0"/>
        <v>118908101</v>
      </c>
      <c r="I33" s="31">
        <f t="shared" si="0"/>
        <v>105511933</v>
      </c>
      <c r="J33" s="31">
        <f t="shared" si="0"/>
        <v>334814604</v>
      </c>
      <c r="K33" s="31">
        <f t="shared" si="0"/>
        <v>43818581</v>
      </c>
      <c r="L33" s="31">
        <f t="shared" si="0"/>
        <v>75529743</v>
      </c>
      <c r="M33" s="31">
        <f t="shared" si="0"/>
        <v>75337626</v>
      </c>
      <c r="N33" s="31">
        <f t="shared" si="0"/>
        <v>194685950</v>
      </c>
      <c r="O33" s="31">
        <f t="shared" si="0"/>
        <v>59759303</v>
      </c>
      <c r="P33" s="31">
        <f t="shared" si="0"/>
        <v>56231320</v>
      </c>
      <c r="Q33" s="31">
        <f t="shared" si="0"/>
        <v>83074005</v>
      </c>
      <c r="R33" s="31">
        <f t="shared" si="0"/>
        <v>199064628</v>
      </c>
      <c r="S33" s="31">
        <f t="shared" si="0"/>
        <v>286113870</v>
      </c>
      <c r="T33" s="31">
        <f t="shared" si="0"/>
        <v>-154596281</v>
      </c>
      <c r="U33" s="31">
        <f t="shared" si="0"/>
        <v>71683670</v>
      </c>
      <c r="V33" s="31">
        <f t="shared" si="0"/>
        <v>203201259</v>
      </c>
      <c r="W33" s="31">
        <f t="shared" si="0"/>
        <v>931766441</v>
      </c>
      <c r="X33" s="31">
        <f t="shared" si="0"/>
        <v>1059022273</v>
      </c>
      <c r="Y33" s="31">
        <f t="shared" si="0"/>
        <v>-127255832</v>
      </c>
      <c r="Z33" s="32">
        <f>+IF(X33&lt;&gt;0,+(Y33/X33)*100,0)</f>
        <v>-12.016350859128719</v>
      </c>
      <c r="AA33" s="29">
        <f>SUM(AA6:AA32)</f>
        <v>1059022273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45849565</v>
      </c>
      <c r="D35" s="20"/>
      <c r="E35" s="21">
        <v>43600148</v>
      </c>
      <c r="F35" s="22">
        <v>43015273</v>
      </c>
      <c r="G35" s="22">
        <v>3851728</v>
      </c>
      <c r="H35" s="22">
        <v>3655368</v>
      </c>
      <c r="I35" s="22">
        <v>4364783</v>
      </c>
      <c r="J35" s="22">
        <v>11871879</v>
      </c>
      <c r="K35" s="22">
        <v>3844070</v>
      </c>
      <c r="L35" s="22">
        <v>4339054</v>
      </c>
      <c r="M35" s="22">
        <v>3909555</v>
      </c>
      <c r="N35" s="22">
        <v>12092679</v>
      </c>
      <c r="O35" s="22">
        <v>3618884</v>
      </c>
      <c r="P35" s="22">
        <v>3435963</v>
      </c>
      <c r="Q35" s="22">
        <v>3763089</v>
      </c>
      <c r="R35" s="22">
        <v>10817936</v>
      </c>
      <c r="S35" s="22">
        <v>3350568</v>
      </c>
      <c r="T35" s="22">
        <v>3945200</v>
      </c>
      <c r="U35" s="22">
        <v>4289416</v>
      </c>
      <c r="V35" s="22">
        <v>11585184</v>
      </c>
      <c r="W35" s="22">
        <v>46367678</v>
      </c>
      <c r="X35" s="22">
        <v>43015273</v>
      </c>
      <c r="Y35" s="22">
        <v>3352405</v>
      </c>
      <c r="Z35" s="23">
        <v>7.7935225472124756</v>
      </c>
      <c r="AA35" s="20">
        <v>43015273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832149016</v>
      </c>
      <c r="D37" s="20"/>
      <c r="E37" s="21">
        <v>862012910</v>
      </c>
      <c r="F37" s="22">
        <v>948304163</v>
      </c>
      <c r="G37" s="22">
        <v>24853</v>
      </c>
      <c r="H37" s="22">
        <v>127895017</v>
      </c>
      <c r="I37" s="22">
        <v>130536318</v>
      </c>
      <c r="J37" s="22">
        <v>258456188</v>
      </c>
      <c r="K37" s="22">
        <v>94644938</v>
      </c>
      <c r="L37" s="22">
        <v>137741098</v>
      </c>
      <c r="M37" s="22">
        <v>7492274</v>
      </c>
      <c r="N37" s="22">
        <v>239878310</v>
      </c>
      <c r="O37" s="22">
        <v>70628629</v>
      </c>
      <c r="P37" s="22">
        <v>243241</v>
      </c>
      <c r="Q37" s="22">
        <v>142890310</v>
      </c>
      <c r="R37" s="22">
        <v>213762180</v>
      </c>
      <c r="S37" s="22">
        <v>137347911</v>
      </c>
      <c r="T37" s="22">
        <v>7585458</v>
      </c>
      <c r="U37" s="22">
        <v>76451527</v>
      </c>
      <c r="V37" s="22">
        <v>221384896</v>
      </c>
      <c r="W37" s="22">
        <v>933481574</v>
      </c>
      <c r="X37" s="22">
        <v>948304163</v>
      </c>
      <c r="Y37" s="22">
        <v>-14822589</v>
      </c>
      <c r="Z37" s="23">
        <v>-1.563062736443982</v>
      </c>
      <c r="AA37" s="20">
        <v>948304163</v>
      </c>
    </row>
    <row r="38" spans="1:27" x14ac:dyDescent="0.25">
      <c r="A38" s="19" t="s">
        <v>64</v>
      </c>
      <c r="B38" s="15" t="s">
        <v>32</v>
      </c>
      <c r="C38" s="20">
        <v>14595503</v>
      </c>
      <c r="D38" s="20"/>
      <c r="E38" s="21">
        <v>11000000</v>
      </c>
      <c r="F38" s="22">
        <v>17514426</v>
      </c>
      <c r="G38" s="22">
        <v>703760</v>
      </c>
      <c r="H38" s="22">
        <v>2589781</v>
      </c>
      <c r="I38" s="22">
        <v>6033847</v>
      </c>
      <c r="J38" s="22">
        <v>9327388</v>
      </c>
      <c r="K38" s="22">
        <v>718071</v>
      </c>
      <c r="L38" s="22">
        <v>708711</v>
      </c>
      <c r="M38" s="22">
        <v>911854</v>
      </c>
      <c r="N38" s="22">
        <v>2338636</v>
      </c>
      <c r="O38" s="22">
        <v>2857339</v>
      </c>
      <c r="P38" s="22">
        <v>772725</v>
      </c>
      <c r="Q38" s="22">
        <v>1452686</v>
      </c>
      <c r="R38" s="22">
        <v>5082750</v>
      </c>
      <c r="S38" s="22">
        <v>434249</v>
      </c>
      <c r="T38" s="22">
        <v>47677</v>
      </c>
      <c r="U38" s="22">
        <v>3826742</v>
      </c>
      <c r="V38" s="22">
        <v>4308668</v>
      </c>
      <c r="W38" s="22">
        <v>21057442</v>
      </c>
      <c r="X38" s="22">
        <v>17514426</v>
      </c>
      <c r="Y38" s="22">
        <v>3543016</v>
      </c>
      <c r="Z38" s="23">
        <v>20.229129975484209</v>
      </c>
      <c r="AA38" s="20">
        <v>17514426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30000000</v>
      </c>
      <c r="F39" s="22">
        <v>28000000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28000000</v>
      </c>
      <c r="Y39" s="22">
        <v>-28000000</v>
      </c>
      <c r="Z39" s="23">
        <v>-100</v>
      </c>
      <c r="AA39" s="20">
        <v>28000000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11224144</v>
      </c>
      <c r="D42" s="20"/>
      <c r="E42" s="21">
        <v>7363288</v>
      </c>
      <c r="F42" s="22">
        <v>12574587</v>
      </c>
      <c r="G42" s="22">
        <v>48042</v>
      </c>
      <c r="H42" s="22">
        <v>493418</v>
      </c>
      <c r="I42" s="22">
        <v>663623</v>
      </c>
      <c r="J42" s="22">
        <v>1205083</v>
      </c>
      <c r="K42" s="22">
        <v>2462611</v>
      </c>
      <c r="L42" s="22">
        <v>8339</v>
      </c>
      <c r="M42" s="22">
        <v>297153</v>
      </c>
      <c r="N42" s="22">
        <v>2768103</v>
      </c>
      <c r="O42" s="22">
        <v>302222</v>
      </c>
      <c r="P42" s="22">
        <v>222384</v>
      </c>
      <c r="Q42" s="22">
        <v>1157933</v>
      </c>
      <c r="R42" s="22">
        <v>1682539</v>
      </c>
      <c r="S42" s="22">
        <v>611496</v>
      </c>
      <c r="T42" s="22">
        <v>507097</v>
      </c>
      <c r="U42" s="22">
        <v>813557</v>
      </c>
      <c r="V42" s="22">
        <v>1932150</v>
      </c>
      <c r="W42" s="22">
        <v>7587875</v>
      </c>
      <c r="X42" s="22">
        <v>12574587</v>
      </c>
      <c r="Y42" s="22">
        <v>-4986712</v>
      </c>
      <c r="Z42" s="23">
        <v>-39.657063886074354</v>
      </c>
      <c r="AA42" s="20">
        <v>12574587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4695818</v>
      </c>
      <c r="D45" s="20"/>
      <c r="E45" s="21">
        <v>6241950</v>
      </c>
      <c r="F45" s="22">
        <v>2500960</v>
      </c>
      <c r="G45" s="22">
        <v>276131</v>
      </c>
      <c r="H45" s="22">
        <v>287068</v>
      </c>
      <c r="I45" s="22">
        <v>411931</v>
      </c>
      <c r="J45" s="22">
        <v>975130</v>
      </c>
      <c r="K45" s="22">
        <v>304177</v>
      </c>
      <c r="L45" s="22">
        <v>21069</v>
      </c>
      <c r="M45" s="22">
        <v>209048</v>
      </c>
      <c r="N45" s="22">
        <v>534294</v>
      </c>
      <c r="O45" s="22">
        <v>247522</v>
      </c>
      <c r="P45" s="22">
        <v>-18365</v>
      </c>
      <c r="Q45" s="22">
        <v>383517</v>
      </c>
      <c r="R45" s="22">
        <v>612674</v>
      </c>
      <c r="S45" s="22">
        <v>108709</v>
      </c>
      <c r="T45" s="22">
        <v>229621</v>
      </c>
      <c r="U45" s="22">
        <v>157834</v>
      </c>
      <c r="V45" s="22">
        <v>496164</v>
      </c>
      <c r="W45" s="22">
        <v>2618262</v>
      </c>
      <c r="X45" s="22">
        <v>2500960</v>
      </c>
      <c r="Y45" s="22">
        <v>117302</v>
      </c>
      <c r="Z45" s="23">
        <v>4.69027893288977</v>
      </c>
      <c r="AA45" s="20">
        <v>2500960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908514046</v>
      </c>
      <c r="D48" s="29">
        <f t="shared" ref="D48:Y48" si="1">SUM(D35:D47)</f>
        <v>0</v>
      </c>
      <c r="E48" s="30">
        <f t="shared" si="1"/>
        <v>960218296</v>
      </c>
      <c r="F48" s="31">
        <f t="shared" si="1"/>
        <v>1051909409</v>
      </c>
      <c r="G48" s="31">
        <f t="shared" si="1"/>
        <v>4904514</v>
      </c>
      <c r="H48" s="31">
        <f t="shared" si="1"/>
        <v>134920652</v>
      </c>
      <c r="I48" s="31">
        <f t="shared" si="1"/>
        <v>142010502</v>
      </c>
      <c r="J48" s="31">
        <f t="shared" si="1"/>
        <v>281835668</v>
      </c>
      <c r="K48" s="31">
        <f t="shared" si="1"/>
        <v>101973867</v>
      </c>
      <c r="L48" s="31">
        <f t="shared" si="1"/>
        <v>142818271</v>
      </c>
      <c r="M48" s="31">
        <f t="shared" si="1"/>
        <v>12819884</v>
      </c>
      <c r="N48" s="31">
        <f t="shared" si="1"/>
        <v>257612022</v>
      </c>
      <c r="O48" s="31">
        <f t="shared" si="1"/>
        <v>77654596</v>
      </c>
      <c r="P48" s="31">
        <f t="shared" si="1"/>
        <v>4655948</v>
      </c>
      <c r="Q48" s="31">
        <f t="shared" si="1"/>
        <v>149647535</v>
      </c>
      <c r="R48" s="31">
        <f t="shared" si="1"/>
        <v>231958079</v>
      </c>
      <c r="S48" s="31">
        <f t="shared" si="1"/>
        <v>141852933</v>
      </c>
      <c r="T48" s="31">
        <f t="shared" si="1"/>
        <v>12315053</v>
      </c>
      <c r="U48" s="31">
        <f t="shared" si="1"/>
        <v>85539076</v>
      </c>
      <c r="V48" s="31">
        <f t="shared" si="1"/>
        <v>239707062</v>
      </c>
      <c r="W48" s="31">
        <f t="shared" si="1"/>
        <v>1011112831</v>
      </c>
      <c r="X48" s="31">
        <f t="shared" si="1"/>
        <v>1051909409</v>
      </c>
      <c r="Y48" s="31">
        <f t="shared" si="1"/>
        <v>-40796578</v>
      </c>
      <c r="Z48" s="32">
        <f>+IF(X48&lt;&gt;0,+(Y48/X48)*100,0)</f>
        <v>-3.8783356866047383</v>
      </c>
      <c r="AA48" s="29">
        <f>SUM(AA35:AA47)</f>
        <v>1051909409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-125050322</v>
      </c>
      <c r="D49" s="39">
        <f t="shared" si="2"/>
        <v>0</v>
      </c>
      <c r="E49" s="40">
        <f t="shared" si="2"/>
        <v>47996876</v>
      </c>
      <c r="F49" s="41">
        <f t="shared" si="2"/>
        <v>7112864</v>
      </c>
      <c r="G49" s="41">
        <f t="shared" si="2"/>
        <v>105490056</v>
      </c>
      <c r="H49" s="41">
        <f t="shared" si="2"/>
        <v>-16012551</v>
      </c>
      <c r="I49" s="41">
        <f t="shared" si="2"/>
        <v>-36498569</v>
      </c>
      <c r="J49" s="41">
        <f t="shared" si="2"/>
        <v>52978936</v>
      </c>
      <c r="K49" s="41">
        <f t="shared" si="2"/>
        <v>-58155286</v>
      </c>
      <c r="L49" s="41">
        <f t="shared" si="2"/>
        <v>-67288528</v>
      </c>
      <c r="M49" s="41">
        <f t="shared" si="2"/>
        <v>62517742</v>
      </c>
      <c r="N49" s="41">
        <f t="shared" si="2"/>
        <v>-62926072</v>
      </c>
      <c r="O49" s="41">
        <f t="shared" si="2"/>
        <v>-17895293</v>
      </c>
      <c r="P49" s="41">
        <f t="shared" si="2"/>
        <v>51575372</v>
      </c>
      <c r="Q49" s="41">
        <f t="shared" si="2"/>
        <v>-66573530</v>
      </c>
      <c r="R49" s="41">
        <f t="shared" si="2"/>
        <v>-32893451</v>
      </c>
      <c r="S49" s="41">
        <f t="shared" si="2"/>
        <v>144260937</v>
      </c>
      <c r="T49" s="41">
        <f t="shared" si="2"/>
        <v>-166911334</v>
      </c>
      <c r="U49" s="41">
        <f t="shared" si="2"/>
        <v>-13855406</v>
      </c>
      <c r="V49" s="41">
        <f t="shared" si="2"/>
        <v>-36505803</v>
      </c>
      <c r="W49" s="41">
        <f t="shared" si="2"/>
        <v>-79346390</v>
      </c>
      <c r="X49" s="41">
        <f t="shared" si="2"/>
        <v>7112864</v>
      </c>
      <c r="Y49" s="41">
        <f t="shared" si="2"/>
        <v>-86459254</v>
      </c>
      <c r="Z49" s="42">
        <f>+IF(X49&lt;&gt;0,+(Y49/X49)*100,0)</f>
        <v>-1215.5336303351223</v>
      </c>
      <c r="AA49" s="39">
        <f>+AA33-AA48</f>
        <v>7112864</v>
      </c>
    </row>
    <row r="50" spans="1:27" x14ac:dyDescent="0.25">
      <c r="A50" s="43" t="s">
        <v>75</v>
      </c>
      <c r="B50" s="15" t="s">
        <v>32</v>
      </c>
      <c r="C50" s="20">
        <v>20052026</v>
      </c>
      <c r="D50" s="20"/>
      <c r="E50" s="21">
        <v>10243000</v>
      </c>
      <c r="F50" s="22">
        <v>10243000</v>
      </c>
      <c r="G50" s="22">
        <v>3000000</v>
      </c>
      <c r="H50" s="22"/>
      <c r="I50" s="22"/>
      <c r="J50" s="22">
        <v>3000000</v>
      </c>
      <c r="K50" s="22"/>
      <c r="L50" s="22"/>
      <c r="M50" s="22"/>
      <c r="N50" s="22"/>
      <c r="O50" s="22"/>
      <c r="P50" s="22">
        <v>-2235000</v>
      </c>
      <c r="Q50" s="22"/>
      <c r="R50" s="22">
        <v>-2235000</v>
      </c>
      <c r="S50" s="22"/>
      <c r="T50" s="22"/>
      <c r="U50" s="22"/>
      <c r="V50" s="22"/>
      <c r="W50" s="22">
        <v>765000</v>
      </c>
      <c r="X50" s="22">
        <v>10243000</v>
      </c>
      <c r="Y50" s="22">
        <v>-9478000</v>
      </c>
      <c r="Z50" s="23">
        <v>-92.531484916528356</v>
      </c>
      <c r="AA50" s="20">
        <v>10243000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-104998296</v>
      </c>
      <c r="D52" s="48">
        <f t="shared" si="3"/>
        <v>0</v>
      </c>
      <c r="E52" s="49">
        <f t="shared" si="3"/>
        <v>58239876</v>
      </c>
      <c r="F52" s="50">
        <f t="shared" si="3"/>
        <v>17355864</v>
      </c>
      <c r="G52" s="50">
        <f t="shared" si="3"/>
        <v>108490056</v>
      </c>
      <c r="H52" s="50">
        <f t="shared" si="3"/>
        <v>-16012551</v>
      </c>
      <c r="I52" s="50">
        <f t="shared" si="3"/>
        <v>-36498569</v>
      </c>
      <c r="J52" s="50">
        <f t="shared" si="3"/>
        <v>55978936</v>
      </c>
      <c r="K52" s="50">
        <f t="shared" si="3"/>
        <v>-58155286</v>
      </c>
      <c r="L52" s="50">
        <f t="shared" si="3"/>
        <v>-67288528</v>
      </c>
      <c r="M52" s="50">
        <f t="shared" si="3"/>
        <v>62517742</v>
      </c>
      <c r="N52" s="50">
        <f t="shared" si="3"/>
        <v>-62926072</v>
      </c>
      <c r="O52" s="50">
        <f t="shared" si="3"/>
        <v>-17895293</v>
      </c>
      <c r="P52" s="50">
        <f t="shared" si="3"/>
        <v>49340372</v>
      </c>
      <c r="Q52" s="50">
        <f t="shared" si="3"/>
        <v>-66573530</v>
      </c>
      <c r="R52" s="50">
        <f t="shared" si="3"/>
        <v>-35128451</v>
      </c>
      <c r="S52" s="50">
        <f t="shared" si="3"/>
        <v>144260937</v>
      </c>
      <c r="T52" s="50">
        <f t="shared" si="3"/>
        <v>-166911334</v>
      </c>
      <c r="U52" s="50">
        <f t="shared" si="3"/>
        <v>-13855406</v>
      </c>
      <c r="V52" s="50">
        <f t="shared" si="3"/>
        <v>-36505803</v>
      </c>
      <c r="W52" s="50">
        <f t="shared" si="3"/>
        <v>-78581390</v>
      </c>
      <c r="X52" s="50">
        <f t="shared" si="3"/>
        <v>17355864</v>
      </c>
      <c r="Y52" s="50">
        <f t="shared" si="3"/>
        <v>-95937254</v>
      </c>
      <c r="Z52" s="51">
        <f>+IF(X52&lt;&gt;0,+(Y52/X52)*100,0)</f>
        <v>-552.76564739156754</v>
      </c>
      <c r="AA52" s="48">
        <f>SUM(AA49:AA51)</f>
        <v>17355864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-104998296</v>
      </c>
      <c r="D54" s="54">
        <f>+D52-D53</f>
        <v>0</v>
      </c>
      <c r="E54" s="55">
        <f t="shared" si="4"/>
        <v>58239876</v>
      </c>
      <c r="F54" s="56">
        <f t="shared" si="4"/>
        <v>17355864</v>
      </c>
      <c r="G54" s="56">
        <f t="shared" si="4"/>
        <v>108490056</v>
      </c>
      <c r="H54" s="56">
        <f t="shared" si="4"/>
        <v>-16012551</v>
      </c>
      <c r="I54" s="56">
        <f t="shared" si="4"/>
        <v>-36498569</v>
      </c>
      <c r="J54" s="56">
        <f t="shared" si="4"/>
        <v>55978936</v>
      </c>
      <c r="K54" s="56">
        <f t="shared" si="4"/>
        <v>-58155286</v>
      </c>
      <c r="L54" s="56">
        <f t="shared" si="4"/>
        <v>-67288528</v>
      </c>
      <c r="M54" s="56">
        <f t="shared" si="4"/>
        <v>62517742</v>
      </c>
      <c r="N54" s="56">
        <f t="shared" si="4"/>
        <v>-62926072</v>
      </c>
      <c r="O54" s="56">
        <f t="shared" si="4"/>
        <v>-17895293</v>
      </c>
      <c r="P54" s="56">
        <f t="shared" si="4"/>
        <v>49340372</v>
      </c>
      <c r="Q54" s="56">
        <f t="shared" si="4"/>
        <v>-66573530</v>
      </c>
      <c r="R54" s="56">
        <f t="shared" si="4"/>
        <v>-35128451</v>
      </c>
      <c r="S54" s="56">
        <f t="shared" si="4"/>
        <v>144260937</v>
      </c>
      <c r="T54" s="56">
        <f t="shared" si="4"/>
        <v>-166911334</v>
      </c>
      <c r="U54" s="56">
        <f t="shared" si="4"/>
        <v>-13855406</v>
      </c>
      <c r="V54" s="56">
        <f t="shared" si="4"/>
        <v>-36505803</v>
      </c>
      <c r="W54" s="56">
        <f t="shared" si="4"/>
        <v>-78581390</v>
      </c>
      <c r="X54" s="56">
        <f t="shared" si="4"/>
        <v>17355864</v>
      </c>
      <c r="Y54" s="56">
        <f t="shared" si="4"/>
        <v>-95937254</v>
      </c>
      <c r="Z54" s="57">
        <f>+IF(X54&lt;&gt;0,+(Y54/X54)*100,0)</f>
        <v>-552.76564739156754</v>
      </c>
      <c r="AA54" s="54">
        <f>+AA52-AA53</f>
        <v>17355864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-104998296</v>
      </c>
      <c r="D57" s="48">
        <f>SUM(D54:D56)</f>
        <v>0</v>
      </c>
      <c r="E57" s="49">
        <f t="shared" si="5"/>
        <v>58239876</v>
      </c>
      <c r="F57" s="50">
        <f t="shared" si="5"/>
        <v>17355864</v>
      </c>
      <c r="G57" s="50">
        <f t="shared" si="5"/>
        <v>108490056</v>
      </c>
      <c r="H57" s="50">
        <f t="shared" si="5"/>
        <v>-16012551</v>
      </c>
      <c r="I57" s="50">
        <f t="shared" si="5"/>
        <v>-36498569</v>
      </c>
      <c r="J57" s="50">
        <f t="shared" si="5"/>
        <v>55978936</v>
      </c>
      <c r="K57" s="50">
        <f t="shared" si="5"/>
        <v>-58155286</v>
      </c>
      <c r="L57" s="50">
        <f t="shared" si="5"/>
        <v>-67288528</v>
      </c>
      <c r="M57" s="50">
        <f t="shared" si="5"/>
        <v>62517742</v>
      </c>
      <c r="N57" s="50">
        <f t="shared" si="5"/>
        <v>-62926072</v>
      </c>
      <c r="O57" s="50">
        <f t="shared" si="5"/>
        <v>-17895293</v>
      </c>
      <c r="P57" s="50">
        <f t="shared" si="5"/>
        <v>49340372</v>
      </c>
      <c r="Q57" s="50">
        <f t="shared" si="5"/>
        <v>-66573530</v>
      </c>
      <c r="R57" s="50">
        <f t="shared" si="5"/>
        <v>-35128451</v>
      </c>
      <c r="S57" s="50">
        <f t="shared" si="5"/>
        <v>144260937</v>
      </c>
      <c r="T57" s="50">
        <f t="shared" si="5"/>
        <v>-166911334</v>
      </c>
      <c r="U57" s="50">
        <f t="shared" si="5"/>
        <v>-13855406</v>
      </c>
      <c r="V57" s="50">
        <f t="shared" si="5"/>
        <v>-36505803</v>
      </c>
      <c r="W57" s="50">
        <f t="shared" si="5"/>
        <v>-78581390</v>
      </c>
      <c r="X57" s="50">
        <f t="shared" si="5"/>
        <v>17355864</v>
      </c>
      <c r="Y57" s="50">
        <f t="shared" si="5"/>
        <v>-95937254</v>
      </c>
      <c r="Z57" s="51">
        <f>+IF(X57&lt;&gt;0,+(Y57/X57)*100,0)</f>
        <v>-552.76564739156754</v>
      </c>
      <c r="AA57" s="48">
        <f>SUM(AA54:AA56)</f>
        <v>17355864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-104998296</v>
      </c>
      <c r="D60" s="65">
        <f>SUM(D57:D59)</f>
        <v>0</v>
      </c>
      <c r="E60" s="66">
        <f t="shared" si="6"/>
        <v>58239876</v>
      </c>
      <c r="F60" s="67">
        <f t="shared" si="6"/>
        <v>17355864</v>
      </c>
      <c r="G60" s="67">
        <f t="shared" si="6"/>
        <v>108490056</v>
      </c>
      <c r="H60" s="67">
        <f t="shared" si="6"/>
        <v>-16012551</v>
      </c>
      <c r="I60" s="67">
        <f t="shared" si="6"/>
        <v>-36498569</v>
      </c>
      <c r="J60" s="67">
        <f t="shared" si="6"/>
        <v>55978936</v>
      </c>
      <c r="K60" s="67">
        <f t="shared" si="6"/>
        <v>-58155286</v>
      </c>
      <c r="L60" s="67">
        <f t="shared" si="6"/>
        <v>-67288528</v>
      </c>
      <c r="M60" s="67">
        <f t="shared" si="6"/>
        <v>62517742</v>
      </c>
      <c r="N60" s="67">
        <f t="shared" si="6"/>
        <v>-62926072</v>
      </c>
      <c r="O60" s="67">
        <f t="shared" si="6"/>
        <v>-17895293</v>
      </c>
      <c r="P60" s="67">
        <f t="shared" si="6"/>
        <v>49340372</v>
      </c>
      <c r="Q60" s="67">
        <f t="shared" si="6"/>
        <v>-66573530</v>
      </c>
      <c r="R60" s="67">
        <f t="shared" si="6"/>
        <v>-35128451</v>
      </c>
      <c r="S60" s="67">
        <f t="shared" si="6"/>
        <v>144260937</v>
      </c>
      <c r="T60" s="67">
        <f t="shared" si="6"/>
        <v>-166911334</v>
      </c>
      <c r="U60" s="67">
        <f t="shared" si="6"/>
        <v>-13855406</v>
      </c>
      <c r="V60" s="67">
        <f t="shared" si="6"/>
        <v>-36505803</v>
      </c>
      <c r="W60" s="67">
        <f t="shared" si="6"/>
        <v>-78581390</v>
      </c>
      <c r="X60" s="67">
        <f t="shared" si="6"/>
        <v>17355864</v>
      </c>
      <c r="Y60" s="67">
        <f t="shared" si="6"/>
        <v>-95937254</v>
      </c>
      <c r="Z60" s="68">
        <f>+IF(X60&lt;&gt;0,+(Y60/X60)*100,0)</f>
        <v>-552.76564739156754</v>
      </c>
      <c r="AA60" s="65">
        <f>SUM(AA57:AA59)</f>
        <v>17355864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5070122503</v>
      </c>
      <c r="D6" s="20"/>
      <c r="E6" s="21">
        <v>7617811029</v>
      </c>
      <c r="F6" s="22">
        <v>6738870359</v>
      </c>
      <c r="G6" s="22">
        <v>570893699</v>
      </c>
      <c r="H6" s="22">
        <v>589062244</v>
      </c>
      <c r="I6" s="22">
        <v>507450242</v>
      </c>
      <c r="J6" s="22">
        <v>1667406185</v>
      </c>
      <c r="K6" s="22">
        <v>381268608</v>
      </c>
      <c r="L6" s="22">
        <v>459222500</v>
      </c>
      <c r="M6" s="22">
        <v>442657771</v>
      </c>
      <c r="N6" s="22">
        <v>1283148879</v>
      </c>
      <c r="O6" s="22">
        <v>408885083</v>
      </c>
      <c r="P6" s="22">
        <v>423662118</v>
      </c>
      <c r="Q6" s="22">
        <v>445049785</v>
      </c>
      <c r="R6" s="22">
        <v>1277596986</v>
      </c>
      <c r="S6" s="22">
        <v>637112325</v>
      </c>
      <c r="T6" s="22">
        <v>396781980</v>
      </c>
      <c r="U6" s="22">
        <v>211911698</v>
      </c>
      <c r="V6" s="22">
        <v>1245806003</v>
      </c>
      <c r="W6" s="22">
        <v>5473958053</v>
      </c>
      <c r="X6" s="22">
        <v>6738870348</v>
      </c>
      <c r="Y6" s="22">
        <v>-1264912295</v>
      </c>
      <c r="Z6" s="23">
        <v>-18.770390728401651</v>
      </c>
      <c r="AA6" s="20">
        <v>6738870359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255203</v>
      </c>
      <c r="F10" s="22">
        <v>255203</v>
      </c>
      <c r="G10" s="22"/>
      <c r="H10" s="22"/>
      <c r="I10" s="22"/>
      <c r="J10" s="22"/>
      <c r="K10" s="22">
        <v>-1097148</v>
      </c>
      <c r="L10" s="22">
        <v>845548</v>
      </c>
      <c r="M10" s="22"/>
      <c r="N10" s="22">
        <v>-251600</v>
      </c>
      <c r="O10" s="22"/>
      <c r="P10" s="22"/>
      <c r="Q10" s="22"/>
      <c r="R10" s="22"/>
      <c r="S10" s="22"/>
      <c r="T10" s="22"/>
      <c r="U10" s="22"/>
      <c r="V10" s="22"/>
      <c r="W10" s="22">
        <v>-251600</v>
      </c>
      <c r="X10" s="22">
        <v>255203</v>
      </c>
      <c r="Y10" s="22">
        <v>-506803</v>
      </c>
      <c r="Z10" s="23">
        <v>-198.58818274079852</v>
      </c>
      <c r="AA10" s="20">
        <v>255203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132667382</v>
      </c>
      <c r="D13" s="20"/>
      <c r="E13" s="21">
        <v>182926877</v>
      </c>
      <c r="F13" s="22">
        <v>300415254</v>
      </c>
      <c r="G13" s="22">
        <v>11051600</v>
      </c>
      <c r="H13" s="22">
        <v>10419994</v>
      </c>
      <c r="I13" s="22">
        <v>11448818</v>
      </c>
      <c r="J13" s="22">
        <v>32920412</v>
      </c>
      <c r="K13" s="22">
        <v>18347739</v>
      </c>
      <c r="L13" s="22">
        <v>24814468</v>
      </c>
      <c r="M13" s="22">
        <v>26193699</v>
      </c>
      <c r="N13" s="22">
        <v>69355906</v>
      </c>
      <c r="O13" s="22">
        <v>25542514</v>
      </c>
      <c r="P13" s="22">
        <v>24645521</v>
      </c>
      <c r="Q13" s="22">
        <v>25054880</v>
      </c>
      <c r="R13" s="22">
        <v>75242915</v>
      </c>
      <c r="S13" s="22">
        <v>23241541</v>
      </c>
      <c r="T13" s="22">
        <v>24117938</v>
      </c>
      <c r="U13" s="22">
        <v>20100634</v>
      </c>
      <c r="V13" s="22">
        <v>67460113</v>
      </c>
      <c r="W13" s="22">
        <v>244979346</v>
      </c>
      <c r="X13" s="22">
        <v>300415256</v>
      </c>
      <c r="Y13" s="22">
        <v>-55435910</v>
      </c>
      <c r="Z13" s="23">
        <v>-18.45309413979961</v>
      </c>
      <c r="AA13" s="20">
        <v>300415254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143740</v>
      </c>
      <c r="D17" s="20"/>
      <c r="E17" s="21"/>
      <c r="F17" s="22"/>
      <c r="G17" s="22">
        <v>6975</v>
      </c>
      <c r="H17" s="22">
        <v>10621</v>
      </c>
      <c r="I17" s="22">
        <v>6953</v>
      </c>
      <c r="J17" s="22">
        <v>24549</v>
      </c>
      <c r="K17" s="22">
        <v>8505</v>
      </c>
      <c r="L17" s="22">
        <v>12591</v>
      </c>
      <c r="M17" s="22">
        <v>11623</v>
      </c>
      <c r="N17" s="22">
        <v>32719</v>
      </c>
      <c r="O17" s="22">
        <v>11921</v>
      </c>
      <c r="P17" s="22">
        <v>5363</v>
      </c>
      <c r="Q17" s="22">
        <v>8556</v>
      </c>
      <c r="R17" s="22">
        <v>25840</v>
      </c>
      <c r="S17" s="22">
        <v>5209</v>
      </c>
      <c r="T17" s="22">
        <v>1878</v>
      </c>
      <c r="U17" s="22">
        <v>3783</v>
      </c>
      <c r="V17" s="22">
        <v>10870</v>
      </c>
      <c r="W17" s="22">
        <v>93978</v>
      </c>
      <c r="X17" s="22"/>
      <c r="Y17" s="22">
        <v>93978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10239</v>
      </c>
      <c r="D20" s="20"/>
      <c r="E20" s="21">
        <v>67164</v>
      </c>
      <c r="F20" s="22">
        <v>37529</v>
      </c>
      <c r="G20" s="22">
        <v>950</v>
      </c>
      <c r="H20" s="22">
        <v>2099</v>
      </c>
      <c r="I20" s="22">
        <v>780</v>
      </c>
      <c r="J20" s="22">
        <v>3829</v>
      </c>
      <c r="K20" s="22">
        <v>1547</v>
      </c>
      <c r="L20" s="22">
        <v>1529</v>
      </c>
      <c r="M20" s="22">
        <v>739</v>
      </c>
      <c r="N20" s="22">
        <v>3815</v>
      </c>
      <c r="O20" s="22">
        <v>1699</v>
      </c>
      <c r="P20" s="22">
        <v>14160</v>
      </c>
      <c r="Q20" s="22">
        <v>1039</v>
      </c>
      <c r="R20" s="22">
        <v>16898</v>
      </c>
      <c r="S20" s="22">
        <v>1458</v>
      </c>
      <c r="T20" s="22">
        <v>2214</v>
      </c>
      <c r="U20" s="22">
        <v>1340</v>
      </c>
      <c r="V20" s="22">
        <v>5012</v>
      </c>
      <c r="W20" s="22">
        <v>29554</v>
      </c>
      <c r="X20" s="22">
        <v>37529</v>
      </c>
      <c r="Y20" s="22">
        <v>-7975</v>
      </c>
      <c r="Z20" s="18">
        <v>-21.250233153028326</v>
      </c>
      <c r="AA20" s="20">
        <v>37529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-9707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549641</v>
      </c>
      <c r="D24" s="20"/>
      <c r="E24" s="21">
        <v>329785</v>
      </c>
      <c r="F24" s="22">
        <v>329785</v>
      </c>
      <c r="G24" s="22">
        <v>84143</v>
      </c>
      <c r="H24" s="22">
        <v>94466</v>
      </c>
      <c r="I24" s="22">
        <v>114710</v>
      </c>
      <c r="J24" s="22">
        <v>293319</v>
      </c>
      <c r="K24" s="22">
        <v>71724</v>
      </c>
      <c r="L24" s="22">
        <v>37490</v>
      </c>
      <c r="M24" s="22">
        <v>30646</v>
      </c>
      <c r="N24" s="22">
        <v>139860</v>
      </c>
      <c r="O24" s="22">
        <v>63905</v>
      </c>
      <c r="P24" s="22">
        <v>39702</v>
      </c>
      <c r="Q24" s="22">
        <v>47416</v>
      </c>
      <c r="R24" s="22">
        <v>151023</v>
      </c>
      <c r="S24" s="22">
        <v>69479</v>
      </c>
      <c r="T24" s="22">
        <v>19851</v>
      </c>
      <c r="U24" s="22"/>
      <c r="V24" s="22">
        <v>89330</v>
      </c>
      <c r="W24" s="22">
        <v>673532</v>
      </c>
      <c r="X24" s="22">
        <v>329785</v>
      </c>
      <c r="Y24" s="22">
        <v>343747</v>
      </c>
      <c r="Z24" s="23">
        <v>104.23366738935972</v>
      </c>
      <c r="AA24" s="20">
        <v>329785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80428042</v>
      </c>
      <c r="D26" s="20">
        <v>4307530</v>
      </c>
      <c r="E26" s="21">
        <v>50412800</v>
      </c>
      <c r="F26" s="22">
        <v>50412800</v>
      </c>
      <c r="G26" s="22"/>
      <c r="H26" s="22">
        <v>14118236</v>
      </c>
      <c r="I26" s="22">
        <v>455695</v>
      </c>
      <c r="J26" s="22">
        <v>14573931</v>
      </c>
      <c r="K26" s="22">
        <v>15468364</v>
      </c>
      <c r="L26" s="22">
        <v>-13738012</v>
      </c>
      <c r="M26" s="22">
        <v>49038</v>
      </c>
      <c r="N26" s="22">
        <v>1779390</v>
      </c>
      <c r="O26" s="22">
        <v>5341099</v>
      </c>
      <c r="P26" s="22">
        <v>1592638</v>
      </c>
      <c r="Q26" s="22">
        <v>331750</v>
      </c>
      <c r="R26" s="22">
        <v>7265487</v>
      </c>
      <c r="S26" s="22">
        <v>8547522</v>
      </c>
      <c r="T26" s="22">
        <v>711151</v>
      </c>
      <c r="U26" s="22">
        <v>1310303</v>
      </c>
      <c r="V26" s="22">
        <v>10568976</v>
      </c>
      <c r="W26" s="22">
        <v>34187784</v>
      </c>
      <c r="X26" s="22">
        <v>50412800</v>
      </c>
      <c r="Y26" s="22">
        <v>-16225016</v>
      </c>
      <c r="Z26" s="23">
        <v>-32.184318268376281</v>
      </c>
      <c r="AA26" s="20">
        <v>50412800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-174</v>
      </c>
      <c r="H29" s="22">
        <v>-174</v>
      </c>
      <c r="I29" s="22">
        <v>-174</v>
      </c>
      <c r="J29" s="22">
        <v>-522</v>
      </c>
      <c r="K29" s="22">
        <v>-174</v>
      </c>
      <c r="L29" s="22">
        <v>-174</v>
      </c>
      <c r="M29" s="22">
        <v>-174</v>
      </c>
      <c r="N29" s="22">
        <v>-522</v>
      </c>
      <c r="O29" s="22">
        <v>-174</v>
      </c>
      <c r="P29" s="22"/>
      <c r="Q29" s="22">
        <v>-174</v>
      </c>
      <c r="R29" s="22">
        <v>-348</v>
      </c>
      <c r="S29" s="22">
        <v>-435</v>
      </c>
      <c r="T29" s="22">
        <v>-348</v>
      </c>
      <c r="U29" s="22">
        <v>-435</v>
      </c>
      <c r="V29" s="22">
        <v>-1218</v>
      </c>
      <c r="W29" s="22">
        <v>-2610</v>
      </c>
      <c r="X29" s="22"/>
      <c r="Y29" s="22">
        <v>-2610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1445994</v>
      </c>
      <c r="D31" s="20"/>
      <c r="E31" s="21">
        <v>301007705</v>
      </c>
      <c r="F31" s="22">
        <v>301007705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301007709</v>
      </c>
      <c r="Y31" s="22">
        <v>-301007709</v>
      </c>
      <c r="Z31" s="23">
        <v>-100</v>
      </c>
      <c r="AA31" s="20">
        <v>301007705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5285357834</v>
      </c>
      <c r="D33" s="29">
        <f t="shared" ref="D33:Y33" si="0">SUM(D6:D32)</f>
        <v>4307530</v>
      </c>
      <c r="E33" s="30">
        <f t="shared" si="0"/>
        <v>8152810563</v>
      </c>
      <c r="F33" s="31">
        <f t="shared" si="0"/>
        <v>7391328635</v>
      </c>
      <c r="G33" s="31">
        <f t="shared" si="0"/>
        <v>582037193</v>
      </c>
      <c r="H33" s="31">
        <f t="shared" si="0"/>
        <v>613707486</v>
      </c>
      <c r="I33" s="31">
        <f t="shared" si="0"/>
        <v>519477024</v>
      </c>
      <c r="J33" s="31">
        <f t="shared" si="0"/>
        <v>1715221703</v>
      </c>
      <c r="K33" s="31">
        <f t="shared" si="0"/>
        <v>414069165</v>
      </c>
      <c r="L33" s="31">
        <f t="shared" si="0"/>
        <v>471195940</v>
      </c>
      <c r="M33" s="31">
        <f t="shared" si="0"/>
        <v>468943342</v>
      </c>
      <c r="N33" s="31">
        <f t="shared" si="0"/>
        <v>1354208447</v>
      </c>
      <c r="O33" s="31">
        <f t="shared" si="0"/>
        <v>439846047</v>
      </c>
      <c r="P33" s="31">
        <f t="shared" si="0"/>
        <v>449959502</v>
      </c>
      <c r="Q33" s="31">
        <f t="shared" si="0"/>
        <v>470493252</v>
      </c>
      <c r="R33" s="31">
        <f t="shared" si="0"/>
        <v>1360298801</v>
      </c>
      <c r="S33" s="31">
        <f t="shared" si="0"/>
        <v>668977099</v>
      </c>
      <c r="T33" s="31">
        <f t="shared" si="0"/>
        <v>421634664</v>
      </c>
      <c r="U33" s="31">
        <f t="shared" si="0"/>
        <v>233327323</v>
      </c>
      <c r="V33" s="31">
        <f t="shared" si="0"/>
        <v>1323939086</v>
      </c>
      <c r="W33" s="31">
        <f t="shared" si="0"/>
        <v>5753668037</v>
      </c>
      <c r="X33" s="31">
        <f t="shared" si="0"/>
        <v>7391328630</v>
      </c>
      <c r="Y33" s="31">
        <f t="shared" si="0"/>
        <v>-1637660593</v>
      </c>
      <c r="Z33" s="32">
        <f>+IF(X33&lt;&gt;0,+(Y33/X33)*100,0)</f>
        <v>-22.156511704175166</v>
      </c>
      <c r="AA33" s="29">
        <f>SUM(AA6:AA32)</f>
        <v>7391328635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261772485</v>
      </c>
      <c r="D35" s="20">
        <v>22522557</v>
      </c>
      <c r="E35" s="21">
        <v>265065225</v>
      </c>
      <c r="F35" s="22">
        <v>272557988</v>
      </c>
      <c r="G35" s="22">
        <v>20346022</v>
      </c>
      <c r="H35" s="22">
        <v>19201814</v>
      </c>
      <c r="I35" s="22">
        <v>27877549</v>
      </c>
      <c r="J35" s="22">
        <v>67425385</v>
      </c>
      <c r="K35" s="22">
        <v>23296980</v>
      </c>
      <c r="L35" s="22">
        <v>24005400</v>
      </c>
      <c r="M35" s="22">
        <v>25411732</v>
      </c>
      <c r="N35" s="22">
        <v>72714112</v>
      </c>
      <c r="O35" s="22">
        <v>25347105</v>
      </c>
      <c r="P35" s="22">
        <v>23947843</v>
      </c>
      <c r="Q35" s="22">
        <v>24865048</v>
      </c>
      <c r="R35" s="22">
        <v>74159996</v>
      </c>
      <c r="S35" s="22">
        <v>25914961</v>
      </c>
      <c r="T35" s="22">
        <v>26157290</v>
      </c>
      <c r="U35" s="22">
        <v>22174908</v>
      </c>
      <c r="V35" s="22">
        <v>74247159</v>
      </c>
      <c r="W35" s="22">
        <v>288546652</v>
      </c>
      <c r="X35" s="22">
        <v>272557992</v>
      </c>
      <c r="Y35" s="22">
        <v>15988660</v>
      </c>
      <c r="Z35" s="23">
        <v>5.866149762359564</v>
      </c>
      <c r="AA35" s="20">
        <v>272557988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5300669311</v>
      </c>
      <c r="D37" s="20">
        <v>20723765</v>
      </c>
      <c r="E37" s="21">
        <v>6250124487</v>
      </c>
      <c r="F37" s="22">
        <v>5743166481</v>
      </c>
      <c r="G37" s="22">
        <v>33836284</v>
      </c>
      <c r="H37" s="22">
        <v>520059934</v>
      </c>
      <c r="I37" s="22">
        <v>489426585</v>
      </c>
      <c r="J37" s="22">
        <v>1043322803</v>
      </c>
      <c r="K37" s="22">
        <v>531493181</v>
      </c>
      <c r="L37" s="22">
        <v>447809148</v>
      </c>
      <c r="M37" s="22">
        <v>348498920</v>
      </c>
      <c r="N37" s="22">
        <v>1327801249</v>
      </c>
      <c r="O37" s="22">
        <v>556762133</v>
      </c>
      <c r="P37" s="22">
        <v>377764226</v>
      </c>
      <c r="Q37" s="22">
        <v>391777052</v>
      </c>
      <c r="R37" s="22">
        <v>1326303411</v>
      </c>
      <c r="S37" s="22">
        <v>293631376</v>
      </c>
      <c r="T37" s="22">
        <v>276785452</v>
      </c>
      <c r="U37" s="22">
        <v>419304775</v>
      </c>
      <c r="V37" s="22">
        <v>989721603</v>
      </c>
      <c r="W37" s="22">
        <v>4687149066</v>
      </c>
      <c r="X37" s="22">
        <v>5743166479</v>
      </c>
      <c r="Y37" s="22">
        <v>-1056017413</v>
      </c>
      <c r="Z37" s="23">
        <v>-18.387372486264297</v>
      </c>
      <c r="AA37" s="20">
        <v>5743166481</v>
      </c>
    </row>
    <row r="38" spans="1:27" x14ac:dyDescent="0.25">
      <c r="A38" s="19" t="s">
        <v>64</v>
      </c>
      <c r="B38" s="15" t="s">
        <v>32</v>
      </c>
      <c r="C38" s="20">
        <v>120039859</v>
      </c>
      <c r="D38" s="20">
        <v>8386502</v>
      </c>
      <c r="E38" s="21">
        <v>137318167</v>
      </c>
      <c r="F38" s="22">
        <v>155870432</v>
      </c>
      <c r="G38" s="22">
        <v>1938303</v>
      </c>
      <c r="H38" s="22">
        <v>8988025</v>
      </c>
      <c r="I38" s="22">
        <v>8540567</v>
      </c>
      <c r="J38" s="22">
        <v>19466895</v>
      </c>
      <c r="K38" s="22">
        <v>4825501</v>
      </c>
      <c r="L38" s="22">
        <v>10715754</v>
      </c>
      <c r="M38" s="22">
        <v>9021998</v>
      </c>
      <c r="N38" s="22">
        <v>24563253</v>
      </c>
      <c r="O38" s="22">
        <v>11759590</v>
      </c>
      <c r="P38" s="22">
        <v>6839685</v>
      </c>
      <c r="Q38" s="22">
        <v>6034774</v>
      </c>
      <c r="R38" s="22">
        <v>24634049</v>
      </c>
      <c r="S38" s="22">
        <v>7761395</v>
      </c>
      <c r="T38" s="22">
        <v>18652729</v>
      </c>
      <c r="U38" s="22">
        <v>44172355</v>
      </c>
      <c r="V38" s="22">
        <v>70586479</v>
      </c>
      <c r="W38" s="22">
        <v>139250676</v>
      </c>
      <c r="X38" s="22">
        <v>155870428</v>
      </c>
      <c r="Y38" s="22">
        <v>-16619752</v>
      </c>
      <c r="Z38" s="23">
        <v>-10.662543378658073</v>
      </c>
      <c r="AA38" s="20">
        <v>155870432</v>
      </c>
    </row>
    <row r="39" spans="1:27" x14ac:dyDescent="0.25">
      <c r="A39" s="19" t="s">
        <v>65</v>
      </c>
      <c r="B39" s="15" t="s">
        <v>32</v>
      </c>
      <c r="C39" s="20">
        <v>77599801</v>
      </c>
      <c r="D39" s="20"/>
      <c r="E39" s="21">
        <v>828430063</v>
      </c>
      <c r="F39" s="22">
        <v>406325912</v>
      </c>
      <c r="G39" s="22"/>
      <c r="H39" s="22"/>
      <c r="I39" s="22"/>
      <c r="J39" s="22"/>
      <c r="K39" s="22"/>
      <c r="L39" s="22"/>
      <c r="M39" s="22"/>
      <c r="N39" s="22"/>
      <c r="O39" s="22">
        <v>226448597</v>
      </c>
      <c r="P39" s="22">
        <v>32349800</v>
      </c>
      <c r="Q39" s="22">
        <v>32349800</v>
      </c>
      <c r="R39" s="22">
        <v>291148197</v>
      </c>
      <c r="S39" s="22">
        <v>32349800</v>
      </c>
      <c r="T39" s="22">
        <v>32349800</v>
      </c>
      <c r="U39" s="22"/>
      <c r="V39" s="22">
        <v>64699600</v>
      </c>
      <c r="W39" s="22">
        <v>355847797</v>
      </c>
      <c r="X39" s="22">
        <v>406325912</v>
      </c>
      <c r="Y39" s="22">
        <v>-50478115</v>
      </c>
      <c r="Z39" s="23">
        <v>-12.423060776886905</v>
      </c>
      <c r="AA39" s="20">
        <v>406325912</v>
      </c>
    </row>
    <row r="40" spans="1:27" x14ac:dyDescent="0.25">
      <c r="A40" s="19" t="s">
        <v>66</v>
      </c>
      <c r="B40" s="15" t="s">
        <v>32</v>
      </c>
      <c r="C40" s="20">
        <v>120615171</v>
      </c>
      <c r="D40" s="20"/>
      <c r="E40" s="21">
        <v>187712206</v>
      </c>
      <c r="F40" s="22">
        <v>207951721</v>
      </c>
      <c r="G40" s="22">
        <v>8250734</v>
      </c>
      <c r="H40" s="22">
        <v>8894919</v>
      </c>
      <c r="I40" s="22">
        <v>22005124</v>
      </c>
      <c r="J40" s="22">
        <v>39150777</v>
      </c>
      <c r="K40" s="22">
        <v>14157929</v>
      </c>
      <c r="L40" s="22">
        <v>18595940</v>
      </c>
      <c r="M40" s="22">
        <v>14756569</v>
      </c>
      <c r="N40" s="22">
        <v>47510438</v>
      </c>
      <c r="O40" s="22">
        <v>9678621</v>
      </c>
      <c r="P40" s="22">
        <v>18511774</v>
      </c>
      <c r="Q40" s="22">
        <v>9562520</v>
      </c>
      <c r="R40" s="22">
        <v>37752915</v>
      </c>
      <c r="S40" s="22">
        <v>9635438</v>
      </c>
      <c r="T40" s="22">
        <v>21405755</v>
      </c>
      <c r="U40" s="22">
        <v>13040214</v>
      </c>
      <c r="V40" s="22">
        <v>44081407</v>
      </c>
      <c r="W40" s="22">
        <v>168495537</v>
      </c>
      <c r="X40" s="22">
        <v>207951720</v>
      </c>
      <c r="Y40" s="22">
        <v>-39456183</v>
      </c>
      <c r="Z40" s="23">
        <v>-18.973722842975281</v>
      </c>
      <c r="AA40" s="20">
        <v>207951721</v>
      </c>
    </row>
    <row r="41" spans="1:27" x14ac:dyDescent="0.25">
      <c r="A41" s="19" t="s">
        <v>40</v>
      </c>
      <c r="B41" s="15" t="s">
        <v>32</v>
      </c>
      <c r="C41" s="20">
        <v>110267265</v>
      </c>
      <c r="D41" s="20"/>
      <c r="E41" s="21">
        <v>50585862</v>
      </c>
      <c r="F41" s="22">
        <v>78985862</v>
      </c>
      <c r="G41" s="22">
        <v>1016967</v>
      </c>
      <c r="H41" s="22">
        <v>1012893</v>
      </c>
      <c r="I41" s="22">
        <v>2624399</v>
      </c>
      <c r="J41" s="22">
        <v>4654259</v>
      </c>
      <c r="K41" s="22">
        <v>14252047</v>
      </c>
      <c r="L41" s="22">
        <v>7188514</v>
      </c>
      <c r="M41" s="22">
        <v>8206501</v>
      </c>
      <c r="N41" s="22">
        <v>29647062</v>
      </c>
      <c r="O41" s="22">
        <v>15642841</v>
      </c>
      <c r="P41" s="22">
        <v>1711683</v>
      </c>
      <c r="Q41" s="22">
        <v>17618784</v>
      </c>
      <c r="R41" s="22">
        <v>34973308</v>
      </c>
      <c r="S41" s="22"/>
      <c r="T41" s="22">
        <v>8252109</v>
      </c>
      <c r="U41" s="22">
        <v>18910854</v>
      </c>
      <c r="V41" s="22">
        <v>27162963</v>
      </c>
      <c r="W41" s="22">
        <v>96437592</v>
      </c>
      <c r="X41" s="22">
        <v>78985862</v>
      </c>
      <c r="Y41" s="22">
        <v>17451730</v>
      </c>
      <c r="Z41" s="23">
        <v>22.094751589847814</v>
      </c>
      <c r="AA41" s="20">
        <v>78985862</v>
      </c>
    </row>
    <row r="42" spans="1:27" x14ac:dyDescent="0.25">
      <c r="A42" s="19" t="s">
        <v>67</v>
      </c>
      <c r="B42" s="15" t="s">
        <v>32</v>
      </c>
      <c r="C42" s="20">
        <v>255057126</v>
      </c>
      <c r="D42" s="20">
        <v>12702944</v>
      </c>
      <c r="E42" s="21">
        <v>289664068</v>
      </c>
      <c r="F42" s="22">
        <v>336179967</v>
      </c>
      <c r="G42" s="22">
        <v>7452686</v>
      </c>
      <c r="H42" s="22">
        <v>10699569</v>
      </c>
      <c r="I42" s="22">
        <v>18778256</v>
      </c>
      <c r="J42" s="22">
        <v>36930511</v>
      </c>
      <c r="K42" s="22">
        <v>27324999</v>
      </c>
      <c r="L42" s="22">
        <v>18411334</v>
      </c>
      <c r="M42" s="22">
        <v>21525276</v>
      </c>
      <c r="N42" s="22">
        <v>67261609</v>
      </c>
      <c r="O42" s="22">
        <v>20824563</v>
      </c>
      <c r="P42" s="22">
        <v>35362474</v>
      </c>
      <c r="Q42" s="22">
        <v>38294446</v>
      </c>
      <c r="R42" s="22">
        <v>94481483</v>
      </c>
      <c r="S42" s="22">
        <v>11034844</v>
      </c>
      <c r="T42" s="22">
        <v>10577140</v>
      </c>
      <c r="U42" s="22">
        <v>55635076</v>
      </c>
      <c r="V42" s="22">
        <v>77247060</v>
      </c>
      <c r="W42" s="22">
        <v>275920663</v>
      </c>
      <c r="X42" s="22">
        <v>336179962</v>
      </c>
      <c r="Y42" s="22">
        <v>-60259299</v>
      </c>
      <c r="Z42" s="23">
        <v>-17.924714680049846</v>
      </c>
      <c r="AA42" s="20">
        <v>336179967</v>
      </c>
    </row>
    <row r="43" spans="1:27" x14ac:dyDescent="0.25">
      <c r="A43" s="19" t="s">
        <v>68</v>
      </c>
      <c r="B43" s="15" t="s">
        <v>32</v>
      </c>
      <c r="C43" s="20">
        <v>201711</v>
      </c>
      <c r="D43" s="20"/>
      <c r="E43" s="21">
        <v>5710902</v>
      </c>
      <c r="F43" s="22">
        <v>5710902</v>
      </c>
      <c r="G43" s="22">
        <v>9833</v>
      </c>
      <c r="H43" s="22">
        <v>9720</v>
      </c>
      <c r="I43" s="22">
        <v>23373</v>
      </c>
      <c r="J43" s="22">
        <v>42926</v>
      </c>
      <c r="K43" s="22">
        <v>8068</v>
      </c>
      <c r="L43" s="22">
        <v>9526</v>
      </c>
      <c r="M43" s="22">
        <v>37413</v>
      </c>
      <c r="N43" s="22">
        <v>55007</v>
      </c>
      <c r="O43" s="22">
        <v>9428</v>
      </c>
      <c r="P43" s="22">
        <v>23489</v>
      </c>
      <c r="Q43" s="22">
        <v>9817</v>
      </c>
      <c r="R43" s="22">
        <v>42734</v>
      </c>
      <c r="S43" s="22">
        <v>10400</v>
      </c>
      <c r="T43" s="22">
        <v>9720</v>
      </c>
      <c r="U43" s="22">
        <v>9428</v>
      </c>
      <c r="V43" s="22">
        <v>29548</v>
      </c>
      <c r="W43" s="22">
        <v>170215</v>
      </c>
      <c r="X43" s="22">
        <v>5710902</v>
      </c>
      <c r="Y43" s="22">
        <v>-5540687</v>
      </c>
      <c r="Z43" s="23">
        <v>-97.019472580688657</v>
      </c>
      <c r="AA43" s="20">
        <v>5710902</v>
      </c>
    </row>
    <row r="44" spans="1:27" x14ac:dyDescent="0.25">
      <c r="A44" s="19" t="s">
        <v>69</v>
      </c>
      <c r="B44" s="15" t="s">
        <v>32</v>
      </c>
      <c r="C44" s="20">
        <v>123988398</v>
      </c>
      <c r="D44" s="20"/>
      <c r="E44" s="21">
        <v>1800000</v>
      </c>
      <c r="F44" s="22">
        <v>534777669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1098544</v>
      </c>
      <c r="V44" s="22">
        <v>1098544</v>
      </c>
      <c r="W44" s="22">
        <v>1098544</v>
      </c>
      <c r="X44" s="22">
        <v>534777669</v>
      </c>
      <c r="Y44" s="22">
        <v>-533679125</v>
      </c>
      <c r="Z44" s="23">
        <v>-99.794579305816157</v>
      </c>
      <c r="AA44" s="20">
        <v>534777669</v>
      </c>
    </row>
    <row r="45" spans="1:27" x14ac:dyDescent="0.25">
      <c r="A45" s="19" t="s">
        <v>70</v>
      </c>
      <c r="B45" s="15" t="s">
        <v>32</v>
      </c>
      <c r="C45" s="20">
        <v>688521572</v>
      </c>
      <c r="D45" s="20">
        <v>390675</v>
      </c>
      <c r="E45" s="21">
        <v>93657683</v>
      </c>
      <c r="F45" s="22">
        <v>90687759</v>
      </c>
      <c r="G45" s="22">
        <v>3675824</v>
      </c>
      <c r="H45" s="22">
        <v>4386029</v>
      </c>
      <c r="I45" s="22">
        <v>4741972</v>
      </c>
      <c r="J45" s="22">
        <v>12803825</v>
      </c>
      <c r="K45" s="22">
        <v>10071517</v>
      </c>
      <c r="L45" s="22">
        <v>7603618</v>
      </c>
      <c r="M45" s="22">
        <v>5250277</v>
      </c>
      <c r="N45" s="22">
        <v>22925412</v>
      </c>
      <c r="O45" s="22">
        <v>5995433</v>
      </c>
      <c r="P45" s="22">
        <v>6709779</v>
      </c>
      <c r="Q45" s="22">
        <v>6475707</v>
      </c>
      <c r="R45" s="22">
        <v>19180919</v>
      </c>
      <c r="S45" s="22">
        <v>6274801</v>
      </c>
      <c r="T45" s="22">
        <v>3664780</v>
      </c>
      <c r="U45" s="22">
        <v>8398136</v>
      </c>
      <c r="V45" s="22">
        <v>18337717</v>
      </c>
      <c r="W45" s="22">
        <v>73247873</v>
      </c>
      <c r="X45" s="22">
        <v>90687761</v>
      </c>
      <c r="Y45" s="22">
        <v>-17439888</v>
      </c>
      <c r="Z45" s="23">
        <v>-19.230696411172836</v>
      </c>
      <c r="AA45" s="20">
        <v>90687759</v>
      </c>
    </row>
    <row r="46" spans="1:27" x14ac:dyDescent="0.25">
      <c r="A46" s="19" t="s">
        <v>71</v>
      </c>
      <c r="B46" s="15" t="s">
        <v>32</v>
      </c>
      <c r="C46" s="20">
        <v>933859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7059666558</v>
      </c>
      <c r="D48" s="29">
        <f t="shared" ref="D48:Y48" si="1">SUM(D35:D47)</f>
        <v>64726443</v>
      </c>
      <c r="E48" s="30">
        <f t="shared" si="1"/>
        <v>8110068663</v>
      </c>
      <c r="F48" s="31">
        <f t="shared" si="1"/>
        <v>7832214693</v>
      </c>
      <c r="G48" s="31">
        <f t="shared" si="1"/>
        <v>76526653</v>
      </c>
      <c r="H48" s="31">
        <f t="shared" si="1"/>
        <v>573252903</v>
      </c>
      <c r="I48" s="31">
        <f t="shared" si="1"/>
        <v>574017825</v>
      </c>
      <c r="J48" s="31">
        <f t="shared" si="1"/>
        <v>1223797381</v>
      </c>
      <c r="K48" s="31">
        <f t="shared" si="1"/>
        <v>625430222</v>
      </c>
      <c r="L48" s="31">
        <f t="shared" si="1"/>
        <v>534339234</v>
      </c>
      <c r="M48" s="31">
        <f t="shared" si="1"/>
        <v>432708686</v>
      </c>
      <c r="N48" s="31">
        <f t="shared" si="1"/>
        <v>1592478142</v>
      </c>
      <c r="O48" s="31">
        <f t="shared" si="1"/>
        <v>872468311</v>
      </c>
      <c r="P48" s="31">
        <f t="shared" si="1"/>
        <v>503220753</v>
      </c>
      <c r="Q48" s="31">
        <f t="shared" si="1"/>
        <v>526987948</v>
      </c>
      <c r="R48" s="31">
        <f t="shared" si="1"/>
        <v>1902677012</v>
      </c>
      <c r="S48" s="31">
        <f t="shared" si="1"/>
        <v>386613015</v>
      </c>
      <c r="T48" s="31">
        <f t="shared" si="1"/>
        <v>397854775</v>
      </c>
      <c r="U48" s="31">
        <f t="shared" si="1"/>
        <v>582744290</v>
      </c>
      <c r="V48" s="31">
        <f t="shared" si="1"/>
        <v>1367212080</v>
      </c>
      <c r="W48" s="31">
        <f t="shared" si="1"/>
        <v>6086164615</v>
      </c>
      <c r="X48" s="31">
        <f t="shared" si="1"/>
        <v>7832214687</v>
      </c>
      <c r="Y48" s="31">
        <f t="shared" si="1"/>
        <v>-1746050072</v>
      </c>
      <c r="Z48" s="32">
        <f>+IF(X48&lt;&gt;0,+(Y48/X48)*100,0)</f>
        <v>-22.293184517759887</v>
      </c>
      <c r="AA48" s="29">
        <f>SUM(AA35:AA47)</f>
        <v>7832214693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-1774308724</v>
      </c>
      <c r="D49" s="39">
        <f t="shared" si="2"/>
        <v>-60418913</v>
      </c>
      <c r="E49" s="40">
        <f t="shared" si="2"/>
        <v>42741900</v>
      </c>
      <c r="F49" s="41">
        <f t="shared" si="2"/>
        <v>-440886058</v>
      </c>
      <c r="G49" s="41">
        <f t="shared" si="2"/>
        <v>505510540</v>
      </c>
      <c r="H49" s="41">
        <f t="shared" si="2"/>
        <v>40454583</v>
      </c>
      <c r="I49" s="41">
        <f t="shared" si="2"/>
        <v>-54540801</v>
      </c>
      <c r="J49" s="41">
        <f t="shared" si="2"/>
        <v>491424322</v>
      </c>
      <c r="K49" s="41">
        <f t="shared" si="2"/>
        <v>-211361057</v>
      </c>
      <c r="L49" s="41">
        <f t="shared" si="2"/>
        <v>-63143294</v>
      </c>
      <c r="M49" s="41">
        <f t="shared" si="2"/>
        <v>36234656</v>
      </c>
      <c r="N49" s="41">
        <f t="shared" si="2"/>
        <v>-238269695</v>
      </c>
      <c r="O49" s="41">
        <f t="shared" si="2"/>
        <v>-432622264</v>
      </c>
      <c r="P49" s="41">
        <f t="shared" si="2"/>
        <v>-53261251</v>
      </c>
      <c r="Q49" s="41">
        <f t="shared" si="2"/>
        <v>-56494696</v>
      </c>
      <c r="R49" s="41">
        <f t="shared" si="2"/>
        <v>-542378211</v>
      </c>
      <c r="S49" s="41">
        <f t="shared" si="2"/>
        <v>282364084</v>
      </c>
      <c r="T49" s="41">
        <f t="shared" si="2"/>
        <v>23779889</v>
      </c>
      <c r="U49" s="41">
        <f t="shared" si="2"/>
        <v>-349416967</v>
      </c>
      <c r="V49" s="41">
        <f t="shared" si="2"/>
        <v>-43272994</v>
      </c>
      <c r="W49" s="41">
        <f t="shared" si="2"/>
        <v>-332496578</v>
      </c>
      <c r="X49" s="41">
        <f t="shared" si="2"/>
        <v>-440886057</v>
      </c>
      <c r="Y49" s="41">
        <f t="shared" si="2"/>
        <v>108389479</v>
      </c>
      <c r="Z49" s="42">
        <f>+IF(X49&lt;&gt;0,+(Y49/X49)*100,0)</f>
        <v>-24.584465142203396</v>
      </c>
      <c r="AA49" s="39">
        <f>+AA33-AA48</f>
        <v>-440886058</v>
      </c>
    </row>
    <row r="50" spans="1:27" x14ac:dyDescent="0.25">
      <c r="A50" s="43" t="s">
        <v>75</v>
      </c>
      <c r="B50" s="15" t="s">
        <v>32</v>
      </c>
      <c r="C50" s="20">
        <v>74354317</v>
      </c>
      <c r="D50" s="20"/>
      <c r="E50" s="21">
        <v>135048652</v>
      </c>
      <c r="F50" s="22">
        <v>137184345</v>
      </c>
      <c r="G50" s="22">
        <v>4022925</v>
      </c>
      <c r="H50" s="22">
        <v>1819979</v>
      </c>
      <c r="I50" s="22">
        <v>3311648</v>
      </c>
      <c r="J50" s="22">
        <v>9154552</v>
      </c>
      <c r="K50" s="22">
        <v>613301</v>
      </c>
      <c r="L50" s="22">
        <v>23295114</v>
      </c>
      <c r="M50" s="22">
        <v>16041929</v>
      </c>
      <c r="N50" s="22">
        <v>39950344</v>
      </c>
      <c r="O50" s="22">
        <v>6423405</v>
      </c>
      <c r="P50" s="22">
        <v>9996156</v>
      </c>
      <c r="Q50" s="22">
        <v>5249926</v>
      </c>
      <c r="R50" s="22">
        <v>21669487</v>
      </c>
      <c r="S50" s="22">
        <v>12209262</v>
      </c>
      <c r="T50" s="22">
        <v>10050907</v>
      </c>
      <c r="U50" s="22">
        <v>10427112</v>
      </c>
      <c r="V50" s="22">
        <v>32687281</v>
      </c>
      <c r="W50" s="22">
        <v>103461664</v>
      </c>
      <c r="X50" s="22">
        <v>137184337</v>
      </c>
      <c r="Y50" s="22">
        <v>-33722673</v>
      </c>
      <c r="Z50" s="23">
        <v>-24.582014053105787</v>
      </c>
      <c r="AA50" s="20">
        <v>137184345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-1699954407</v>
      </c>
      <c r="D52" s="48">
        <f t="shared" si="3"/>
        <v>-60418913</v>
      </c>
      <c r="E52" s="49">
        <f t="shared" si="3"/>
        <v>177790552</v>
      </c>
      <c r="F52" s="50">
        <f t="shared" si="3"/>
        <v>-303701713</v>
      </c>
      <c r="G52" s="50">
        <f t="shared" si="3"/>
        <v>509533465</v>
      </c>
      <c r="H52" s="50">
        <f t="shared" si="3"/>
        <v>42274562</v>
      </c>
      <c r="I52" s="50">
        <f t="shared" si="3"/>
        <v>-51229153</v>
      </c>
      <c r="J52" s="50">
        <f t="shared" si="3"/>
        <v>500578874</v>
      </c>
      <c r="K52" s="50">
        <f t="shared" si="3"/>
        <v>-210747756</v>
      </c>
      <c r="L52" s="50">
        <f t="shared" si="3"/>
        <v>-39848180</v>
      </c>
      <c r="M52" s="50">
        <f t="shared" si="3"/>
        <v>52276585</v>
      </c>
      <c r="N52" s="50">
        <f t="shared" si="3"/>
        <v>-198319351</v>
      </c>
      <c r="O52" s="50">
        <f t="shared" si="3"/>
        <v>-426198859</v>
      </c>
      <c r="P52" s="50">
        <f t="shared" si="3"/>
        <v>-43265095</v>
      </c>
      <c r="Q52" s="50">
        <f t="shared" si="3"/>
        <v>-51244770</v>
      </c>
      <c r="R52" s="50">
        <f t="shared" si="3"/>
        <v>-520708724</v>
      </c>
      <c r="S52" s="50">
        <f t="shared" si="3"/>
        <v>294573346</v>
      </c>
      <c r="T52" s="50">
        <f t="shared" si="3"/>
        <v>33830796</v>
      </c>
      <c r="U52" s="50">
        <f t="shared" si="3"/>
        <v>-338989855</v>
      </c>
      <c r="V52" s="50">
        <f t="shared" si="3"/>
        <v>-10585713</v>
      </c>
      <c r="W52" s="50">
        <f t="shared" si="3"/>
        <v>-229034914</v>
      </c>
      <c r="X52" s="50">
        <f t="shared" si="3"/>
        <v>-303701720</v>
      </c>
      <c r="Y52" s="50">
        <f t="shared" si="3"/>
        <v>74666806</v>
      </c>
      <c r="Z52" s="51">
        <f>+IF(X52&lt;&gt;0,+(Y52/X52)*100,0)</f>
        <v>-24.585572317469918</v>
      </c>
      <c r="AA52" s="48">
        <f>SUM(AA49:AA51)</f>
        <v>-303701713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-1699954407</v>
      </c>
      <c r="D54" s="54">
        <f>+D52-D53</f>
        <v>-60418913</v>
      </c>
      <c r="E54" s="55">
        <f t="shared" si="4"/>
        <v>177790552</v>
      </c>
      <c r="F54" s="56">
        <f t="shared" si="4"/>
        <v>-303701713</v>
      </c>
      <c r="G54" s="56">
        <f t="shared" si="4"/>
        <v>509533465</v>
      </c>
      <c r="H54" s="56">
        <f t="shared" si="4"/>
        <v>42274562</v>
      </c>
      <c r="I54" s="56">
        <f t="shared" si="4"/>
        <v>-51229153</v>
      </c>
      <c r="J54" s="56">
        <f t="shared" si="4"/>
        <v>500578874</v>
      </c>
      <c r="K54" s="56">
        <f t="shared" si="4"/>
        <v>-210747756</v>
      </c>
      <c r="L54" s="56">
        <f t="shared" si="4"/>
        <v>-39848180</v>
      </c>
      <c r="M54" s="56">
        <f t="shared" si="4"/>
        <v>52276585</v>
      </c>
      <c r="N54" s="56">
        <f t="shared" si="4"/>
        <v>-198319351</v>
      </c>
      <c r="O54" s="56">
        <f t="shared" si="4"/>
        <v>-426198859</v>
      </c>
      <c r="P54" s="56">
        <f t="shared" si="4"/>
        <v>-43265095</v>
      </c>
      <c r="Q54" s="56">
        <f t="shared" si="4"/>
        <v>-51244770</v>
      </c>
      <c r="R54" s="56">
        <f t="shared" si="4"/>
        <v>-520708724</v>
      </c>
      <c r="S54" s="56">
        <f t="shared" si="4"/>
        <v>294573346</v>
      </c>
      <c r="T54" s="56">
        <f t="shared" si="4"/>
        <v>33830796</v>
      </c>
      <c r="U54" s="56">
        <f t="shared" si="4"/>
        <v>-338989855</v>
      </c>
      <c r="V54" s="56">
        <f t="shared" si="4"/>
        <v>-10585713</v>
      </c>
      <c r="W54" s="56">
        <f t="shared" si="4"/>
        <v>-229034914</v>
      </c>
      <c r="X54" s="56">
        <f t="shared" si="4"/>
        <v>-303701720</v>
      </c>
      <c r="Y54" s="56">
        <f t="shared" si="4"/>
        <v>74666806</v>
      </c>
      <c r="Z54" s="57">
        <f>+IF(X54&lt;&gt;0,+(Y54/X54)*100,0)</f>
        <v>-24.585572317469918</v>
      </c>
      <c r="AA54" s="54">
        <f>+AA52-AA53</f>
        <v>-303701713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-1699954407</v>
      </c>
      <c r="D57" s="48">
        <f>SUM(D54:D56)</f>
        <v>-60418913</v>
      </c>
      <c r="E57" s="49">
        <f t="shared" si="5"/>
        <v>177790552</v>
      </c>
      <c r="F57" s="50">
        <f t="shared" si="5"/>
        <v>-303701713</v>
      </c>
      <c r="G57" s="50">
        <f t="shared" si="5"/>
        <v>509533465</v>
      </c>
      <c r="H57" s="50">
        <f t="shared" si="5"/>
        <v>42274562</v>
      </c>
      <c r="I57" s="50">
        <f t="shared" si="5"/>
        <v>-51229153</v>
      </c>
      <c r="J57" s="50">
        <f t="shared" si="5"/>
        <v>500578874</v>
      </c>
      <c r="K57" s="50">
        <f t="shared" si="5"/>
        <v>-210747756</v>
      </c>
      <c r="L57" s="50">
        <f t="shared" si="5"/>
        <v>-39848180</v>
      </c>
      <c r="M57" s="50">
        <f t="shared" si="5"/>
        <v>52276585</v>
      </c>
      <c r="N57" s="50">
        <f t="shared" si="5"/>
        <v>-198319351</v>
      </c>
      <c r="O57" s="50">
        <f t="shared" si="5"/>
        <v>-426198859</v>
      </c>
      <c r="P57" s="50">
        <f t="shared" si="5"/>
        <v>-43265095</v>
      </c>
      <c r="Q57" s="50">
        <f t="shared" si="5"/>
        <v>-51244770</v>
      </c>
      <c r="R57" s="50">
        <f t="shared" si="5"/>
        <v>-520708724</v>
      </c>
      <c r="S57" s="50">
        <f t="shared" si="5"/>
        <v>294573346</v>
      </c>
      <c r="T57" s="50">
        <f t="shared" si="5"/>
        <v>33830796</v>
      </c>
      <c r="U57" s="50">
        <f t="shared" si="5"/>
        <v>-338989855</v>
      </c>
      <c r="V57" s="50">
        <f t="shared" si="5"/>
        <v>-10585713</v>
      </c>
      <c r="W57" s="50">
        <f t="shared" si="5"/>
        <v>-229034914</v>
      </c>
      <c r="X57" s="50">
        <f t="shared" si="5"/>
        <v>-303701720</v>
      </c>
      <c r="Y57" s="50">
        <f t="shared" si="5"/>
        <v>74666806</v>
      </c>
      <c r="Z57" s="51">
        <f>+IF(X57&lt;&gt;0,+(Y57/X57)*100,0)</f>
        <v>-24.585572317469918</v>
      </c>
      <c r="AA57" s="48">
        <f>SUM(AA54:AA56)</f>
        <v>-303701713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-1699954407</v>
      </c>
      <c r="D60" s="65">
        <f>SUM(D57:D59)</f>
        <v>-60418913</v>
      </c>
      <c r="E60" s="66">
        <f t="shared" si="6"/>
        <v>177790552</v>
      </c>
      <c r="F60" s="67">
        <f t="shared" si="6"/>
        <v>-303701713</v>
      </c>
      <c r="G60" s="67">
        <f t="shared" si="6"/>
        <v>509533465</v>
      </c>
      <c r="H60" s="67">
        <f t="shared" si="6"/>
        <v>42274562</v>
      </c>
      <c r="I60" s="67">
        <f t="shared" si="6"/>
        <v>-51229153</v>
      </c>
      <c r="J60" s="67">
        <f t="shared" si="6"/>
        <v>500578874</v>
      </c>
      <c r="K60" s="67">
        <f t="shared" si="6"/>
        <v>-210747756</v>
      </c>
      <c r="L60" s="67">
        <f t="shared" si="6"/>
        <v>-39848180</v>
      </c>
      <c r="M60" s="67">
        <f t="shared" si="6"/>
        <v>52276585</v>
      </c>
      <c r="N60" s="67">
        <f t="shared" si="6"/>
        <v>-198319351</v>
      </c>
      <c r="O60" s="67">
        <f t="shared" si="6"/>
        <v>-426198859</v>
      </c>
      <c r="P60" s="67">
        <f t="shared" si="6"/>
        <v>-43265095</v>
      </c>
      <c r="Q60" s="67">
        <f t="shared" si="6"/>
        <v>-51244770</v>
      </c>
      <c r="R60" s="67">
        <f t="shared" si="6"/>
        <v>-520708724</v>
      </c>
      <c r="S60" s="67">
        <f t="shared" si="6"/>
        <v>294573346</v>
      </c>
      <c r="T60" s="67">
        <f t="shared" si="6"/>
        <v>33830796</v>
      </c>
      <c r="U60" s="67">
        <f t="shared" si="6"/>
        <v>-338989855</v>
      </c>
      <c r="V60" s="67">
        <f t="shared" si="6"/>
        <v>-10585713</v>
      </c>
      <c r="W60" s="67">
        <f t="shared" si="6"/>
        <v>-229034914</v>
      </c>
      <c r="X60" s="67">
        <f t="shared" si="6"/>
        <v>-303701720</v>
      </c>
      <c r="Y60" s="67">
        <f t="shared" si="6"/>
        <v>74666806</v>
      </c>
      <c r="Z60" s="68">
        <f>+IF(X60&lt;&gt;0,+(Y60/X60)*100,0)</f>
        <v>-24.585572317469918</v>
      </c>
      <c r="AA60" s="65">
        <f>SUM(AA57:AA59)</f>
        <v>-303701713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5E19450-8ECD-4DBE-9A26-92D72B6204EB}"/>
</file>

<file path=customXml/itemProps2.xml><?xml version="1.0" encoding="utf-8"?>
<ds:datastoreItem xmlns:ds="http://schemas.openxmlformats.org/officeDocument/2006/customXml" ds:itemID="{8F1AA522-68C5-4D99-89BF-7560626F6772}"/>
</file>

<file path=customXml/itemProps3.xml><?xml version="1.0" encoding="utf-8"?>
<ds:datastoreItem xmlns:ds="http://schemas.openxmlformats.org/officeDocument/2006/customXml" ds:itemID="{4EA3087A-59A6-4B69-BD82-C4094153CE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2025-08-18T11:57:10Z</dcterms:created>
  <dcterms:modified xsi:type="dcterms:W3CDTF">2025-08-18T11:59:41Z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